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28" i="3" l="1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9" i="3"/>
  <c r="N8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7" i="3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30" i="2"/>
  <c r="N31" i="2"/>
  <c r="N6" i="2"/>
</calcChain>
</file>

<file path=xl/sharedStrings.xml><?xml version="1.0" encoding="utf-8"?>
<sst xmlns="http://schemas.openxmlformats.org/spreadsheetml/2006/main" count="418" uniqueCount="92">
  <si>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</si>
  <si>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</si>
  <si>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</si>
  <si>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</si>
  <si>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</si>
  <si>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</si>
  <si>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</si>
  <si>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</si>
  <si>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</si>
  <si>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</si>
  <si>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</si>
  <si>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</si>
  <si>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</si>
  <si>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</si>
  <si>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</si>
  <si>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</si>
  <si>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</si>
  <si>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</si>
  <si>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>kg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</si>
  <si>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</si>
  <si>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</si>
  <si>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</si>
  <si>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</si>
  <si>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</si>
  <si>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</si>
  <si>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</si>
  <si>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</si>
  <si>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</si>
  <si>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</si>
  <si>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</si>
  <si>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</si>
  <si>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</si>
  <si>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</si>
  <si>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</si>
  <si>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</si>
  <si>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</si>
  <si>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</si>
  <si>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</si>
  <si>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</si>
  <si>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</si>
  <si>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</si>
  <si>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</si>
  <si>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</si>
  <si>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</si>
  <si>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</si>
  <si>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Antonówki</t>
  </si>
  <si>
    <t>Booskop</t>
  </si>
  <si>
    <t>Cortland</t>
  </si>
  <si>
    <t>Delikates</t>
  </si>
  <si>
    <t>Gala</t>
  </si>
  <si>
    <t>Golden</t>
  </si>
  <si>
    <t>Ligol</t>
  </si>
  <si>
    <t>Lobo</t>
  </si>
  <si>
    <t>Malinówki</t>
  </si>
  <si>
    <t>Paula Red</t>
  </si>
  <si>
    <t>Rubin</t>
  </si>
  <si>
    <t>Szampion</t>
  </si>
  <si>
    <t>Celesta</t>
  </si>
  <si>
    <t>Maliny</t>
  </si>
  <si>
    <t>Morele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</si>
  <si>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</si>
  <si>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</si>
  <si>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</si>
  <si>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</si>
  <si>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</si>
  <si>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</si>
  <si>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</si>
  <si>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</si>
  <si>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</si>
  <si>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</si>
  <si>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</si>
  <si>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</si>
  <si>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</si>
  <si>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</si>
  <si>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</si>
  <si>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</si>
  <si>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</si>
  <si>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</si>
  <si>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</si>
  <si>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</si>
  <si>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</si>
  <si>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</si>
  <si>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</si>
  <si>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</si>
  <si>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</si>
  <si>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</si>
  <si>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</si>
  <si>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</si>
  <si>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</si>
  <si>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Boskoop</t>
  </si>
  <si>
    <t>Gloster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</si>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</sst>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0" fontId="7" fillId="0" borderId="25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0" fontId="9" fillId="0" borderId="31" xfId="1" applyNumberFormat="1" applyFont="1" applyBorder="1" applyAlignment="1">
      <alignment horizontal="center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45" xfId="2" applyNumberFormat="1" applyFont="1" applyBorder="1" applyAlignment="1">
      <alignment horizontal="left"/>
    </xf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2" fontId="16" fillId="0" borderId="61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14" fontId="16" fillId="0" borderId="62" xfId="2" applyNumberFormat="1" applyFont="1" applyBorder="1" applyAlignment="1">
      <alignment horizontal="centerContinuous"/>
    </xf>
    <xf numFmtId="2" fontId="13" fillId="0" borderId="63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6" fillId="0" borderId="66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24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7" xfId="0" applyNumberFormat="1" applyFont="1" applyBorder="1" applyAlignment="1">
      <alignment horizontal="left"/>
    </xf>
    <xf numFmtId="2" fontId="13" fillId="0" borderId="68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9" xfId="0" applyNumberFormat="1" applyFont="1" applyBorder="1" applyAlignment="1">
      <alignment horizontal="center"/>
    </xf>
    <xf numFmtId="2" fontId="13" fillId="0" borderId="70" xfId="0" applyNumberFormat="1" applyFont="1" applyBorder="1"/>
    <xf numFmtId="2" fontId="13" fillId="0" borderId="71" xfId="0" applyNumberFormat="1" applyFont="1" applyBorder="1"/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72" xfId="0" applyNumberFormat="1" applyFont="1" applyBorder="1"/>
    <xf numFmtId="2" fontId="13" fillId="0" borderId="73" xfId="0" applyNumberFormat="1" applyFont="1" applyBorder="1"/>
    <xf numFmtId="2" fontId="13" fillId="0" borderId="51" xfId="0" applyNumberFormat="1" applyFont="1" applyBorder="1" applyAlignment="1">
      <alignment horizontal="left"/>
    </xf>
    <xf numFmtId="2" fontId="11" fillId="0" borderId="21" xfId="2" applyNumberFormat="1" applyFont="1" applyBorder="1" applyAlignment="1">
      <alignment horizontal="centerContinuous"/>
    </xf>
    <xf numFmtId="14" fontId="11" fillId="0" borderId="62" xfId="2" applyNumberFormat="1" applyFont="1" applyBorder="1" applyAlignment="1">
      <alignment horizontal="centerContinuous"/>
    </xf>
    <xf numFmtId="2" fontId="11" fillId="0" borderId="66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4" xfId="2" applyNumberFormat="1" applyFont="1" applyBorder="1"/>
    <xf numFmtId="2" fontId="13" fillId="0" borderId="68" xfId="2" applyNumberFormat="1" applyFont="1" applyBorder="1"/>
    <xf numFmtId="2" fontId="10" fillId="0" borderId="24" xfId="2" applyNumberFormat="1" applyFont="1" applyBorder="1"/>
    <xf numFmtId="2" fontId="13" fillId="0" borderId="75" xfId="2" applyNumberFormat="1" applyFont="1" applyBorder="1" applyAlignment="1">
      <alignment horizontal="left"/>
    </xf>
    <xf numFmtId="2" fontId="13" fillId="0" borderId="76" xfId="2" applyNumberFormat="1" applyFont="1" applyBorder="1" applyAlignment="1">
      <alignment horizontal="center"/>
    </xf>
    <xf numFmtId="2" fontId="13" fillId="0" borderId="77" xfId="2" applyNumberFormat="1" applyFont="1" applyBorder="1"/>
    <xf numFmtId="2" fontId="13" fillId="0" borderId="78" xfId="2" applyNumberFormat="1" applyFont="1" applyBorder="1"/>
    <xf numFmtId="2" fontId="13" fillId="0" borderId="79" xfId="2" applyNumberFormat="1" applyFont="1" applyBorder="1"/>
    <xf numFmtId="2" fontId="13" fillId="0" borderId="36" xfId="2" applyNumberFormat="1" applyFont="1" applyBorder="1"/>
    <xf numFmtId="2" fontId="0" fillId="0" borderId="0" xfId="0" applyNumberFormat="1"/>
    <xf numFmtId="2" fontId="13" fillId="0" borderId="72" xfId="0" applyNumberFormat="1" applyFont="1" applyBorder="1" applyAlignment="1">
      <alignment horizontal="left"/>
    </xf>
    <xf numFmtId="2" fontId="13" fillId="0" borderId="54" xfId="0" applyNumberFormat="1" applyFont="1" applyBorder="1" applyAlignment="1">
      <alignment horizontal="left"/>
    </xf>
    <xf numFmtId="2" fontId="13" fillId="0" borderId="80" xfId="0" applyNumberFormat="1" applyFont="1" applyBorder="1" applyAlignment="1">
      <alignment horizontal="left"/>
    </xf>
    <xf numFmtId="2" fontId="13" fillId="0" borderId="81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8" xfId="0" applyNumberFormat="1" applyFont="1" applyBorder="1"/>
    <xf numFmtId="2" fontId="13" fillId="0" borderId="79" xfId="0" applyNumberFormat="1" applyFont="1" applyBorder="1"/>
    <xf numFmtId="2" fontId="17" fillId="0" borderId="0" xfId="0" applyNumberFormat="1" applyFont="1"/>
    <xf numFmtId="2" fontId="13" fillId="0" borderId="54" xfId="0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32"/>
  <sheetViews>
    <sheetView showGridLines="0" tabSelected="1" zoomScale="85" zoomScaleNormal="85" workbookViewId="0">
      <selection activeCell="B2" sqref="B2:O58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42292</v>
      </c>
      <c r="E3" s="13"/>
      <c r="F3" s="14">
        <v>42285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18</v>
      </c>
      <c r="D7" s="35">
        <v>0.6</v>
      </c>
      <c r="E7" s="36">
        <v>1.2</v>
      </c>
      <c r="F7" s="35">
        <v>0.6</v>
      </c>
      <c r="G7" s="36">
        <v>1.3</v>
      </c>
      <c r="H7" s="37">
        <v>0</v>
      </c>
      <c r="I7" s="38">
        <v>-7.6923076923076987</v>
      </c>
      <c r="J7" s="37">
        <v>0</v>
      </c>
      <c r="K7" s="38">
        <v>-20.000000000000004</v>
      </c>
      <c r="L7" s="37">
        <v>0</v>
      </c>
      <c r="M7" s="38">
        <v>0</v>
      </c>
      <c r="N7" s="37">
        <v>0</v>
      </c>
      <c r="O7" s="39">
        <v>0</v>
      </c>
    </row>
    <row r="8" spans="2:15" x14ac:dyDescent="0.3">
      <c r="B8" s="41" t="s">
        <v>13</v>
      </c>
      <c r="C8" s="34" t="s">
        <v>18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14</v>
      </c>
      <c r="C9" s="34" t="s">
        <v>18</v>
      </c>
      <c r="D9" s="35">
        <v>0.8</v>
      </c>
      <c r="E9" s="36">
        <v>2</v>
      </c>
      <c r="F9" s="35">
        <v>0.8</v>
      </c>
      <c r="G9" s="36">
        <v>2</v>
      </c>
      <c r="H9" s="37">
        <v>0</v>
      </c>
      <c r="I9" s="38">
        <v>0</v>
      </c>
      <c r="J9" s="37">
        <v>0</v>
      </c>
      <c r="K9" s="38">
        <v>0</v>
      </c>
      <c r="L9" s="37">
        <v>0</v>
      </c>
      <c r="M9" s="38">
        <v>0</v>
      </c>
      <c r="N9" s="37">
        <v>0</v>
      </c>
      <c r="O9" s="39">
        <v>0</v>
      </c>
    </row>
    <row r="10" spans="2:15" x14ac:dyDescent="0.3">
      <c r="B10" s="43" t="s">
        <v>16</v>
      </c>
      <c r="C10" s="34" t="s">
        <v>18</v>
      </c>
      <c r="D10" s="35">
        <v>4</v>
      </c>
      <c r="E10" s="36">
        <v>12</v>
      </c>
      <c r="F10" s="35">
        <v>4</v>
      </c>
      <c r="G10" s="36">
        <v>10</v>
      </c>
      <c r="H10" s="37">
        <v>0</v>
      </c>
      <c r="I10" s="38">
        <v>20</v>
      </c>
      <c r="J10" s="37">
        <v>0</v>
      </c>
      <c r="K10" s="38">
        <v>20</v>
      </c>
      <c r="L10" s="37">
        <v>0</v>
      </c>
      <c r="M10" s="38">
        <v>20</v>
      </c>
      <c r="N10" s="37">
        <v>0</v>
      </c>
      <c r="O10" s="39">
        <v>20</v>
      </c>
    </row>
    <row r="11" spans="2:15" x14ac:dyDescent="0.3">
      <c r="B11" s="43" t="s">
        <v>17</v>
      </c>
      <c r="C11" s="34" t="s">
        <v>37</v>
      </c>
      <c r="D11" s="35">
        <v>1.5</v>
      </c>
      <c r="E11" s="36">
        <v>3</v>
      </c>
      <c r="F11" s="35">
        <v>1.5</v>
      </c>
      <c r="G11" s="36">
        <v>3.75</v>
      </c>
      <c r="H11" s="37">
        <v>0</v>
      </c>
      <c r="I11" s="38">
        <v>-20</v>
      </c>
      <c r="J11" s="37">
        <v>0</v>
      </c>
      <c r="K11" s="38">
        <v>-14.285714285714285</v>
      </c>
      <c r="L11" s="37">
        <v>0</v>
      </c>
      <c r="M11" s="38">
        <v>0</v>
      </c>
      <c r="N11" s="37">
        <v>-25</v>
      </c>
      <c r="O11" s="39">
        <v>-25</v>
      </c>
    </row>
    <row r="12" spans="2:15" x14ac:dyDescent="0.3">
      <c r="B12" s="43" t="s">
        <v>19</v>
      </c>
      <c r="C12" s="34" t="s">
        <v>37</v>
      </c>
      <c r="D12" s="35">
        <v>1.8</v>
      </c>
      <c r="E12" s="36">
        <v>6</v>
      </c>
      <c r="F12" s="35">
        <v>1.8</v>
      </c>
      <c r="G12" s="36">
        <v>4.5</v>
      </c>
      <c r="H12" s="37">
        <v>0</v>
      </c>
      <c r="I12" s="38">
        <v>33.333333333333329</v>
      </c>
      <c r="J12" s="37">
        <v>0</v>
      </c>
      <c r="K12" s="38">
        <v>50</v>
      </c>
      <c r="L12" s="37">
        <v>0</v>
      </c>
      <c r="M12" s="38">
        <v>50</v>
      </c>
      <c r="N12" s="37">
        <v>20.000000000000004</v>
      </c>
      <c r="O12" s="39">
        <v>33.333333333333329</v>
      </c>
    </row>
    <row r="13" spans="2:15" x14ac:dyDescent="0.3">
      <c r="B13" s="42" t="s">
        <v>20</v>
      </c>
      <c r="C13" s="34" t="s">
        <v>18</v>
      </c>
      <c r="D13" s="35">
        <v>1</v>
      </c>
      <c r="E13" s="36">
        <v>1.8</v>
      </c>
      <c r="F13" s="35">
        <v>1</v>
      </c>
      <c r="G13" s="36">
        <v>1.8</v>
      </c>
      <c r="H13" s="37">
        <v>0</v>
      </c>
      <c r="I13" s="38">
        <v>0</v>
      </c>
      <c r="J13" s="37">
        <v>0</v>
      </c>
      <c r="K13" s="38">
        <v>0</v>
      </c>
      <c r="L13" s="37">
        <v>-9.0909090909090988</v>
      </c>
      <c r="M13" s="38">
        <v>0</v>
      </c>
      <c r="N13" s="37">
        <v>-13.043478260869559</v>
      </c>
      <c r="O13" s="39">
        <v>0</v>
      </c>
    </row>
    <row r="14" spans="2:15" x14ac:dyDescent="0.3">
      <c r="B14" s="44" t="s">
        <v>22</v>
      </c>
      <c r="C14" s="34" t="s">
        <v>18</v>
      </c>
      <c r="D14" s="35">
        <v>3</v>
      </c>
      <c r="E14" s="36">
        <v>4</v>
      </c>
      <c r="F14" s="35">
        <v>3</v>
      </c>
      <c r="G14" s="36">
        <v>4</v>
      </c>
      <c r="H14" s="37">
        <v>0</v>
      </c>
      <c r="I14" s="38">
        <v>0</v>
      </c>
      <c r="J14" s="37">
        <v>0</v>
      </c>
      <c r="K14" s="38">
        <v>0</v>
      </c>
      <c r="L14" s="37">
        <v>0</v>
      </c>
      <c r="M14" s="38">
        <v>0</v>
      </c>
      <c r="N14" s="37"/>
      <c r="O14" s="39"/>
    </row>
    <row r="15" spans="2:15" x14ac:dyDescent="0.3">
      <c r="B15" s="44" t="s">
        <v>23</v>
      </c>
      <c r="C15" s="34" t="s">
        <v>18</v>
      </c>
      <c r="D15" s="35">
        <v>2</v>
      </c>
      <c r="E15" s="36">
        <v>4</v>
      </c>
      <c r="F15" s="35">
        <v>2.5</v>
      </c>
      <c r="G15" s="36">
        <v>6</v>
      </c>
      <c r="H15" s="37">
        <v>-20</v>
      </c>
      <c r="I15" s="38">
        <v>-33.333333333333329</v>
      </c>
      <c r="J15" s="37">
        <v>0</v>
      </c>
      <c r="K15" s="38">
        <v>0</v>
      </c>
      <c r="L15" s="37">
        <v>100</v>
      </c>
      <c r="M15" s="38">
        <v>33.333333333333329</v>
      </c>
      <c r="N15" s="37">
        <v>33.333333333333329</v>
      </c>
      <c r="O15" s="39">
        <v>14.285714285714285</v>
      </c>
    </row>
    <row r="16" spans="2:15" x14ac:dyDescent="0.3">
      <c r="B16" s="44" t="s">
        <v>24</v>
      </c>
      <c r="C16" s="34" t="s">
        <v>18</v>
      </c>
      <c r="D16" s="35">
        <v>1.5</v>
      </c>
      <c r="E16" s="36">
        <v>5</v>
      </c>
      <c r="F16" s="35">
        <v>1.5</v>
      </c>
      <c r="G16" s="36">
        <v>4.3</v>
      </c>
      <c r="H16" s="37">
        <v>0</v>
      </c>
      <c r="I16" s="38">
        <v>16.279069767441865</v>
      </c>
      <c r="J16" s="37">
        <v>0</v>
      </c>
      <c r="K16" s="38">
        <v>25</v>
      </c>
      <c r="L16" s="37">
        <v>0</v>
      </c>
      <c r="M16" s="38">
        <v>25</v>
      </c>
      <c r="N16" s="37">
        <v>0</v>
      </c>
      <c r="O16" s="39">
        <v>25</v>
      </c>
    </row>
    <row r="17" spans="1:256" x14ac:dyDescent="0.3">
      <c r="B17" s="44" t="s">
        <v>25</v>
      </c>
      <c r="C17" s="34" t="s">
        <v>18</v>
      </c>
      <c r="D17" s="35">
        <v>4.75</v>
      </c>
      <c r="E17" s="36">
        <v>6.5</v>
      </c>
      <c r="F17" s="35">
        <v>4.75</v>
      </c>
      <c r="G17" s="36">
        <v>6.5</v>
      </c>
      <c r="H17" s="37">
        <v>0</v>
      </c>
      <c r="I17" s="38">
        <v>0</v>
      </c>
      <c r="J17" s="37">
        <v>0</v>
      </c>
      <c r="K17" s="38">
        <v>0</v>
      </c>
      <c r="L17" s="37">
        <v>0</v>
      </c>
      <c r="M17" s="38">
        <v>0</v>
      </c>
      <c r="N17" s="37">
        <v>0</v>
      </c>
      <c r="O17" s="39">
        <v>0</v>
      </c>
    </row>
    <row r="18" spans="1:256" x14ac:dyDescent="0.3">
      <c r="B18" s="45" t="s">
        <v>26</v>
      </c>
      <c r="C18" s="34" t="s">
        <v>18</v>
      </c>
      <c r="D18" s="35">
        <v>2.85</v>
      </c>
      <c r="E18" s="36">
        <v>4.5999999999999996</v>
      </c>
      <c r="F18" s="35">
        <v>3.5</v>
      </c>
      <c r="G18" s="36">
        <v>5</v>
      </c>
      <c r="H18" s="37">
        <v>-18.571428571428569</v>
      </c>
      <c r="I18" s="38">
        <v>-8.0000000000000071</v>
      </c>
      <c r="J18" s="37">
        <v>-4.9999999999999964</v>
      </c>
      <c r="K18" s="38">
        <v>-20.689655172413797</v>
      </c>
      <c r="L18" s="37">
        <v>-4.9999999999999964</v>
      </c>
      <c r="M18" s="38">
        <v>-16.36363636363637</v>
      </c>
      <c r="N18" s="37">
        <v>-28.749999999999996</v>
      </c>
      <c r="O18" s="39">
        <v>-23.333333333333339</v>
      </c>
    </row>
    <row r="19" spans="1:256" x14ac:dyDescent="0.3">
      <c r="B19" s="42" t="s">
        <v>27</v>
      </c>
      <c r="C19" s="34" t="s">
        <v>18</v>
      </c>
      <c r="D19" s="35">
        <v>2.5</v>
      </c>
      <c r="E19" s="36">
        <v>5.5</v>
      </c>
      <c r="F19" s="35">
        <v>2.5</v>
      </c>
      <c r="G19" s="36">
        <v>4.8</v>
      </c>
      <c r="H19" s="37">
        <v>0</v>
      </c>
      <c r="I19" s="38">
        <v>14.583333333333337</v>
      </c>
      <c r="J19" s="37">
        <v>0</v>
      </c>
      <c r="K19" s="38">
        <v>37.5</v>
      </c>
      <c r="L19" s="37">
        <v>0</v>
      </c>
      <c r="M19" s="38">
        <v>37.5</v>
      </c>
      <c r="N19" s="37">
        <v>4.1666666666666705</v>
      </c>
      <c r="O19" s="39">
        <v>10</v>
      </c>
    </row>
    <row r="20" spans="1:256" x14ac:dyDescent="0.3">
      <c r="B20" s="42" t="s">
        <v>28</v>
      </c>
      <c r="C20" s="34" t="s">
        <v>18</v>
      </c>
      <c r="D20" s="35">
        <v>1.85</v>
      </c>
      <c r="E20" s="36">
        <v>4</v>
      </c>
      <c r="F20" s="35">
        <v>2</v>
      </c>
      <c r="G20" s="36">
        <v>3.6</v>
      </c>
      <c r="H20" s="37">
        <v>-7.4999999999999956</v>
      </c>
      <c r="I20" s="38">
        <v>11.111111111111107</v>
      </c>
      <c r="J20" s="37">
        <v>-7.4999999999999956</v>
      </c>
      <c r="K20" s="38">
        <v>11.111111111111107</v>
      </c>
      <c r="L20" s="37">
        <v>-7.4999999999999956</v>
      </c>
      <c r="M20" s="38">
        <v>24.999999999999993</v>
      </c>
      <c r="N20" s="37">
        <v>-7.4999999999999956</v>
      </c>
      <c r="O20" s="39">
        <v>24.999999999999993</v>
      </c>
    </row>
    <row r="21" spans="1:256" x14ac:dyDescent="0.3">
      <c r="B21" s="44" t="s">
        <v>29</v>
      </c>
      <c r="C21" s="34" t="s">
        <v>18</v>
      </c>
      <c r="D21" s="35">
        <v>3.6</v>
      </c>
      <c r="E21" s="36">
        <v>5</v>
      </c>
      <c r="F21" s="35">
        <v>2.75</v>
      </c>
      <c r="G21" s="36">
        <v>4.5</v>
      </c>
      <c r="H21" s="37">
        <v>30.909090909090914</v>
      </c>
      <c r="I21" s="38">
        <v>11.111111111111111</v>
      </c>
      <c r="J21" s="37">
        <v>30.909090909090914</v>
      </c>
      <c r="K21" s="38">
        <v>25</v>
      </c>
      <c r="L21" s="37">
        <v>44.000000000000007</v>
      </c>
      <c r="M21" s="38">
        <v>13.636363636363628</v>
      </c>
      <c r="N21" s="37">
        <v>50.000000000000014</v>
      </c>
      <c r="O21" s="39">
        <v>0</v>
      </c>
    </row>
    <row r="22" spans="1:256" x14ac:dyDescent="0.3">
      <c r="B22" s="46" t="s">
        <v>30</v>
      </c>
      <c r="C22" s="34" t="s">
        <v>18</v>
      </c>
      <c r="D22" s="35">
        <v>3.3</v>
      </c>
      <c r="E22" s="36">
        <v>6</v>
      </c>
      <c r="F22" s="35">
        <v>3</v>
      </c>
      <c r="G22" s="36">
        <v>5</v>
      </c>
      <c r="H22" s="37">
        <v>9.9999999999999929</v>
      </c>
      <c r="I22" s="38">
        <v>20</v>
      </c>
      <c r="J22" s="37">
        <v>24.060150375939838</v>
      </c>
      <c r="K22" s="38">
        <v>33.333333333333329</v>
      </c>
      <c r="L22" s="37">
        <v>9.9999999999999929</v>
      </c>
      <c r="M22" s="38">
        <v>33.333333333333329</v>
      </c>
      <c r="N22" s="37">
        <v>153.84615384615384</v>
      </c>
      <c r="O22" s="39">
        <v>43.999999999999986</v>
      </c>
    </row>
    <row r="23" spans="1:256" x14ac:dyDescent="0.3">
      <c r="B23" s="46" t="s">
        <v>31</v>
      </c>
      <c r="C23" s="34" t="s">
        <v>18</v>
      </c>
      <c r="D23" s="35">
        <v>0.9</v>
      </c>
      <c r="E23" s="36">
        <v>3.4</v>
      </c>
      <c r="F23" s="35">
        <v>0.9</v>
      </c>
      <c r="G23" s="36">
        <v>3.4</v>
      </c>
      <c r="H23" s="37">
        <v>0</v>
      </c>
      <c r="I23" s="38">
        <v>0</v>
      </c>
      <c r="J23" s="37">
        <v>0</v>
      </c>
      <c r="K23" s="38">
        <v>36</v>
      </c>
      <c r="L23" s="37">
        <v>12.499999999999996</v>
      </c>
      <c r="M23" s="38">
        <v>70</v>
      </c>
      <c r="N23" s="37">
        <v>12.499999999999996</v>
      </c>
      <c r="O23" s="39">
        <v>70</v>
      </c>
    </row>
    <row r="24" spans="1:256" x14ac:dyDescent="0.3">
      <c r="B24" s="46" t="s">
        <v>33</v>
      </c>
      <c r="C24" s="34" t="s">
        <v>75</v>
      </c>
      <c r="D24" s="35">
        <v>0.7</v>
      </c>
      <c r="E24" s="36">
        <v>1.5</v>
      </c>
      <c r="F24" s="35">
        <v>0.7</v>
      </c>
      <c r="G24" s="36">
        <v>1.5</v>
      </c>
      <c r="H24" s="37">
        <v>0</v>
      </c>
      <c r="I24" s="38">
        <v>0</v>
      </c>
      <c r="J24" s="37">
        <v>0</v>
      </c>
      <c r="K24" s="38">
        <v>-16.666666666666668</v>
      </c>
      <c r="L24" s="37">
        <v>16.666666666666664</v>
      </c>
      <c r="M24" s="38">
        <v>7.1428571428571495</v>
      </c>
      <c r="N24" s="37">
        <v>16.666666666666664</v>
      </c>
      <c r="O24" s="39">
        <v>0</v>
      </c>
    </row>
    <row r="25" spans="1:256" x14ac:dyDescent="0.3">
      <c r="B25" s="46" t="s">
        <v>34</v>
      </c>
      <c r="C25" s="34" t="s">
        <v>37</v>
      </c>
      <c r="D25" s="35">
        <v>0.8</v>
      </c>
      <c r="E25" s="36">
        <v>16</v>
      </c>
      <c r="F25" s="35">
        <v>0.8</v>
      </c>
      <c r="G25" s="36">
        <v>2.9</v>
      </c>
      <c r="H25" s="37">
        <v>0</v>
      </c>
      <c r="I25" s="38">
        <v>451.72413793103453</v>
      </c>
      <c r="J25" s="37">
        <v>0</v>
      </c>
      <c r="K25" s="38">
        <v>540</v>
      </c>
      <c r="L25" s="37">
        <v>0</v>
      </c>
      <c r="M25" s="38">
        <v>433.33333333333331</v>
      </c>
      <c r="N25" s="37">
        <v>0</v>
      </c>
      <c r="O25" s="39">
        <v>433.33333333333331</v>
      </c>
    </row>
    <row r="26" spans="1:256" x14ac:dyDescent="0.3">
      <c r="B26" s="46" t="s">
        <v>35</v>
      </c>
      <c r="C26" s="34" t="s">
        <v>18</v>
      </c>
      <c r="D26" s="35">
        <v>2</v>
      </c>
      <c r="E26" s="36">
        <v>4.5</v>
      </c>
      <c r="F26" s="35">
        <v>2</v>
      </c>
      <c r="G26" s="36">
        <v>4.5</v>
      </c>
      <c r="H26" s="37">
        <v>0</v>
      </c>
      <c r="I26" s="38">
        <v>0</v>
      </c>
      <c r="J26" s="37">
        <v>-9.0909090909090988</v>
      </c>
      <c r="K26" s="38">
        <v>-6.2499999999999964</v>
      </c>
      <c r="L26" s="37">
        <v>-33.333333333333329</v>
      </c>
      <c r="M26" s="38">
        <v>-2.1739130434782532</v>
      </c>
      <c r="N26" s="37">
        <v>-23.076923076923077</v>
      </c>
      <c r="O26" s="39">
        <v>-6.2499999999999964</v>
      </c>
    </row>
    <row r="27" spans="1:256" ht="21" thickBot="1" x14ac:dyDescent="0.35">
      <c r="B27" s="46" t="s">
        <v>38</v>
      </c>
      <c r="C27" s="34" t="s">
        <v>18</v>
      </c>
      <c r="D27" s="35">
        <v>0.53333333333333333</v>
      </c>
      <c r="E27" s="36">
        <v>1.1299999999999999</v>
      </c>
      <c r="F27" s="35">
        <v>0.53333333333333333</v>
      </c>
      <c r="G27" s="36">
        <v>1.1000000000000001</v>
      </c>
      <c r="H27" s="37">
        <v>0</v>
      </c>
      <c r="I27" s="38">
        <v>2.7272727272727093</v>
      </c>
      <c r="J27" s="37">
        <v>0</v>
      </c>
      <c r="K27" s="38">
        <v>2.7272727272727093</v>
      </c>
      <c r="L27" s="37">
        <v>0</v>
      </c>
      <c r="M27" s="38">
        <v>2.7272727272727093</v>
      </c>
      <c r="N27" s="37">
        <v>33.333333333333329</v>
      </c>
      <c r="O27" s="39">
        <v>2.7272727272727093</v>
      </c>
    </row>
    <row r="28" spans="1:256" ht="21" thickBot="1" x14ac:dyDescent="0.35">
      <c r="B28" s="28" t="s">
        <v>40</v>
      </c>
      <c r="C28" s="29"/>
      <c r="D28" s="30"/>
      <c r="E28" s="30"/>
      <c r="F28" s="30"/>
      <c r="G28" s="30"/>
      <c r="H28" s="31"/>
      <c r="I28" s="31"/>
      <c r="J28" s="31"/>
      <c r="K28" s="31"/>
      <c r="L28" s="31"/>
      <c r="M28" s="31"/>
      <c r="N28" s="31"/>
      <c r="O28" s="32"/>
    </row>
    <row r="29" spans="1:256" x14ac:dyDescent="0.3">
      <c r="A29" s="46"/>
      <c r="B29" s="34" t="s">
        <v>41</v>
      </c>
      <c r="C29" s="34" t="s">
        <v>18</v>
      </c>
      <c r="D29" s="35">
        <v>2</v>
      </c>
      <c r="E29" s="36">
        <v>3</v>
      </c>
      <c r="F29" s="35">
        <v>0.75</v>
      </c>
      <c r="G29" s="36">
        <v>3</v>
      </c>
      <c r="H29" s="37">
        <v>166.66666666666669</v>
      </c>
      <c r="I29" s="38">
        <v>0</v>
      </c>
      <c r="J29" s="37">
        <v>166.66666666666669</v>
      </c>
      <c r="K29" s="38">
        <v>0</v>
      </c>
      <c r="L29" s="37">
        <v>166.66666666666669</v>
      </c>
      <c r="M29" s="38">
        <v>0</v>
      </c>
      <c r="N29" s="37">
        <v>166.66666666666669</v>
      </c>
      <c r="O29" s="39">
        <v>0</v>
      </c>
      <c r="P29" s="34"/>
      <c r="Q29" s="35"/>
      <c r="R29" s="36"/>
      <c r="S29" s="35"/>
      <c r="T29" s="36"/>
      <c r="U29" s="37"/>
      <c r="V29" s="38"/>
      <c r="W29" s="37"/>
      <c r="X29" s="38"/>
      <c r="Y29" s="37"/>
      <c r="Z29" s="38"/>
      <c r="AA29" s="37"/>
      <c r="AB29" s="39"/>
      <c r="AC29" s="46"/>
      <c r="AD29" s="34"/>
      <c r="AE29" s="35"/>
      <c r="AF29" s="36"/>
      <c r="AG29" s="35"/>
      <c r="AH29" s="36"/>
      <c r="AI29" s="37"/>
      <c r="AJ29" s="38"/>
      <c r="AK29" s="37"/>
      <c r="AL29" s="38"/>
      <c r="AM29" s="37"/>
      <c r="AN29" s="38"/>
      <c r="AO29" s="37"/>
      <c r="AP29" s="39"/>
      <c r="AQ29" s="46"/>
      <c r="AR29" s="34"/>
      <c r="AS29" s="35"/>
      <c r="AT29" s="36"/>
      <c r="AU29" s="35"/>
      <c r="AV29" s="36"/>
      <c r="AW29" s="37"/>
      <c r="AX29" s="38"/>
      <c r="AY29" s="37"/>
      <c r="AZ29" s="38"/>
      <c r="BA29" s="37"/>
      <c r="BB29" s="38"/>
      <c r="BC29" s="37"/>
      <c r="BD29" s="39"/>
      <c r="BE29" s="46"/>
      <c r="BF29" s="34"/>
      <c r="BG29" s="35"/>
      <c r="BH29" s="36"/>
      <c r="BI29" s="35"/>
      <c r="BJ29" s="36"/>
      <c r="BK29" s="37"/>
      <c r="BL29" s="38"/>
      <c r="BM29" s="37"/>
      <c r="BN29" s="38"/>
      <c r="BO29" s="37"/>
      <c r="BP29" s="38"/>
      <c r="BQ29" s="37"/>
      <c r="BR29" s="39"/>
      <c r="BS29" s="46"/>
      <c r="BT29" s="34"/>
      <c r="BU29" s="35"/>
      <c r="BV29" s="36"/>
      <c r="BW29" s="35"/>
      <c r="BX29" s="36"/>
      <c r="BY29" s="37"/>
      <c r="BZ29" s="38"/>
      <c r="CA29" s="37"/>
      <c r="CB29" s="38"/>
      <c r="CC29" s="37"/>
      <c r="CD29" s="38"/>
      <c r="CE29" s="37"/>
      <c r="CF29" s="39"/>
      <c r="CG29" s="46"/>
      <c r="CH29" s="34"/>
      <c r="CI29" s="35"/>
      <c r="CJ29" s="36"/>
      <c r="CK29" s="35"/>
      <c r="CL29" s="36"/>
      <c r="CM29" s="37"/>
      <c r="CN29" s="38"/>
      <c r="CO29" s="37"/>
      <c r="CP29" s="38"/>
      <c r="CQ29" s="37"/>
      <c r="CR29" s="38"/>
      <c r="CS29" s="37"/>
      <c r="CT29" s="39"/>
      <c r="CU29" s="46"/>
      <c r="CV29" s="34"/>
      <c r="CW29" s="35"/>
      <c r="CX29" s="36"/>
      <c r="CY29" s="35"/>
      <c r="CZ29" s="36"/>
      <c r="DA29" s="37"/>
      <c r="DB29" s="38"/>
      <c r="DC29" s="37"/>
      <c r="DD29" s="38"/>
      <c r="DE29" s="37"/>
      <c r="DF29" s="38"/>
      <c r="DG29" s="37"/>
      <c r="DH29" s="39"/>
      <c r="DI29" s="46"/>
      <c r="DJ29" s="34"/>
      <c r="DK29" s="35"/>
      <c r="DL29" s="36"/>
      <c r="DM29" s="35"/>
      <c r="DN29" s="36"/>
      <c r="DO29" s="37"/>
      <c r="DP29" s="38"/>
      <c r="DQ29" s="37"/>
      <c r="DR29" s="38"/>
      <c r="DS29" s="37"/>
      <c r="DT29" s="38"/>
      <c r="DU29" s="37"/>
      <c r="DV29" s="39"/>
      <c r="DW29" s="46"/>
      <c r="DX29" s="34"/>
      <c r="DY29" s="35"/>
      <c r="DZ29" s="36"/>
      <c r="EA29" s="35"/>
      <c r="EB29" s="36"/>
      <c r="EC29" s="37"/>
      <c r="ED29" s="38"/>
      <c r="EE29" s="37"/>
      <c r="EF29" s="38"/>
      <c r="EG29" s="37"/>
      <c r="EH29" s="38"/>
      <c r="EI29" s="37"/>
      <c r="EJ29" s="39"/>
      <c r="EK29" s="46"/>
      <c r="EL29" s="34"/>
      <c r="EM29" s="35"/>
      <c r="EN29" s="36"/>
      <c r="EO29" s="35"/>
      <c r="EP29" s="36"/>
      <c r="EQ29" s="37"/>
      <c r="ER29" s="38"/>
      <c r="ES29" s="37"/>
      <c r="ET29" s="38"/>
      <c r="EU29" s="37"/>
      <c r="EV29" s="38"/>
      <c r="EW29" s="37"/>
      <c r="EX29" s="39"/>
      <c r="EY29" s="46"/>
      <c r="EZ29" s="34"/>
      <c r="FA29" s="35"/>
      <c r="FB29" s="36"/>
      <c r="FC29" s="35"/>
      <c r="FD29" s="36"/>
      <c r="FE29" s="37"/>
      <c r="FF29" s="38"/>
      <c r="FG29" s="37"/>
      <c r="FH29" s="38"/>
      <c r="FI29" s="37"/>
      <c r="FJ29" s="38"/>
      <c r="FK29" s="37"/>
      <c r="FL29" s="39"/>
      <c r="FM29" s="46"/>
      <c r="FN29" s="34"/>
      <c r="FO29" s="35"/>
      <c r="FP29" s="36"/>
      <c r="FQ29" s="35"/>
      <c r="FR29" s="36"/>
      <c r="FS29" s="37"/>
      <c r="FT29" s="38"/>
      <c r="FU29" s="37"/>
      <c r="FV29" s="38"/>
      <c r="FW29" s="37"/>
      <c r="FX29" s="38"/>
      <c r="FY29" s="37"/>
      <c r="FZ29" s="39"/>
      <c r="GA29" s="46"/>
      <c r="GB29" s="34"/>
      <c r="GC29" s="35"/>
      <c r="GD29" s="36"/>
      <c r="GE29" s="35"/>
      <c r="GF29" s="36"/>
      <c r="GG29" s="37"/>
      <c r="GH29" s="38"/>
      <c r="GI29" s="37"/>
      <c r="GJ29" s="38"/>
      <c r="GK29" s="37"/>
      <c r="GL29" s="38"/>
      <c r="GM29" s="37"/>
      <c r="GN29" s="39"/>
      <c r="GO29" s="46"/>
      <c r="GP29" s="34"/>
      <c r="GQ29" s="35"/>
      <c r="GR29" s="36"/>
      <c r="GS29" s="35"/>
      <c r="GT29" s="36"/>
      <c r="GU29" s="37"/>
      <c r="GV29" s="38"/>
      <c r="GW29" s="37"/>
      <c r="GX29" s="38"/>
      <c r="GY29" s="37"/>
      <c r="GZ29" s="38"/>
      <c r="HA29" s="37"/>
      <c r="HB29" s="39"/>
      <c r="HC29" s="46"/>
      <c r="HD29" s="34"/>
      <c r="HE29" s="35"/>
      <c r="HF29" s="36"/>
      <c r="HG29" s="35"/>
      <c r="HH29" s="36"/>
      <c r="HI29" s="37"/>
      <c r="HJ29" s="38"/>
      <c r="HK29" s="37"/>
      <c r="HL29" s="38"/>
      <c r="HM29" s="37"/>
      <c r="HN29" s="38"/>
      <c r="HO29" s="37"/>
      <c r="HP29" s="39"/>
      <c r="HQ29" s="46"/>
      <c r="HR29" s="34"/>
      <c r="HS29" s="35"/>
      <c r="HT29" s="36"/>
      <c r="HU29" s="35"/>
      <c r="HV29" s="36"/>
      <c r="HW29" s="37"/>
      <c r="HX29" s="38"/>
      <c r="HY29" s="37"/>
      <c r="HZ29" s="38"/>
      <c r="IA29" s="37"/>
      <c r="IB29" s="38"/>
      <c r="IC29" s="37"/>
      <c r="ID29" s="39"/>
      <c r="IE29" s="46"/>
      <c r="IF29" s="34"/>
      <c r="IG29" s="35"/>
      <c r="IH29" s="36"/>
      <c r="II29" s="35"/>
      <c r="IJ29" s="36"/>
      <c r="IK29" s="37"/>
      <c r="IL29" s="38"/>
      <c r="IM29" s="37"/>
      <c r="IN29" s="38"/>
      <c r="IO29" s="37"/>
      <c r="IP29" s="38"/>
      <c r="IQ29" s="37"/>
      <c r="IR29" s="39"/>
      <c r="IS29" s="46"/>
      <c r="IT29" s="34"/>
      <c r="IU29" s="35"/>
      <c r="IV29" s="36"/>
    </row>
    <row r="30" spans="1:256" x14ac:dyDescent="0.3">
      <c r="B30" s="46" t="s">
        <v>43</v>
      </c>
      <c r="C30" s="34" t="s">
        <v>18</v>
      </c>
      <c r="D30" s="35">
        <v>2</v>
      </c>
      <c r="E30" s="36">
        <v>4.5</v>
      </c>
      <c r="F30" s="35">
        <v>2</v>
      </c>
      <c r="G30" s="36">
        <v>4.5</v>
      </c>
      <c r="H30" s="37">
        <v>0</v>
      </c>
      <c r="I30" s="38">
        <v>0</v>
      </c>
      <c r="J30" s="37">
        <v>0</v>
      </c>
      <c r="K30" s="38">
        <v>12.5</v>
      </c>
      <c r="L30" s="37">
        <v>33.333333333333329</v>
      </c>
      <c r="M30" s="38">
        <v>12.5</v>
      </c>
      <c r="N30" s="37">
        <v>0</v>
      </c>
      <c r="O30" s="39">
        <v>12.5</v>
      </c>
    </row>
    <row r="31" spans="1:256" x14ac:dyDescent="0.3">
      <c r="B31" s="47" t="s">
        <v>45</v>
      </c>
      <c r="C31" s="34" t="s">
        <v>18</v>
      </c>
      <c r="D31" s="35">
        <v>1</v>
      </c>
      <c r="E31" s="36">
        <v>2.33</v>
      </c>
      <c r="F31" s="35">
        <v>1</v>
      </c>
      <c r="G31" s="36">
        <v>2.66</v>
      </c>
      <c r="H31" s="37">
        <v>0</v>
      </c>
      <c r="I31" s="38">
        <v>-12.406015037593987</v>
      </c>
      <c r="J31" s="37">
        <v>0</v>
      </c>
      <c r="K31" s="38">
        <v>-12.406015037593987</v>
      </c>
      <c r="L31" s="37">
        <v>0</v>
      </c>
      <c r="M31" s="38">
        <v>-12.406015037593987</v>
      </c>
      <c r="N31" s="37">
        <v>0</v>
      </c>
      <c r="O31" s="39">
        <v>16.500000000000004</v>
      </c>
    </row>
    <row r="32" spans="1:256" x14ac:dyDescent="0.3">
      <c r="B32" s="47" t="s">
        <v>47</v>
      </c>
      <c r="C32" s="34" t="s">
        <v>18</v>
      </c>
      <c r="D32" s="35">
        <v>1.2</v>
      </c>
      <c r="E32" s="36">
        <v>1.93</v>
      </c>
      <c r="F32" s="35">
        <v>1.2</v>
      </c>
      <c r="G32" s="36">
        <v>1.67</v>
      </c>
      <c r="H32" s="37">
        <v>0</v>
      </c>
      <c r="I32" s="38">
        <v>15.568862275449103</v>
      </c>
      <c r="J32" s="37">
        <v>0</v>
      </c>
      <c r="K32" s="38">
        <v>28.666666666666664</v>
      </c>
      <c r="L32" s="37">
        <v>9.0909090909090793</v>
      </c>
      <c r="M32" s="38">
        <v>28.666666666666664</v>
      </c>
      <c r="N32" s="37"/>
      <c r="O32" s="39"/>
    </row>
    <row r="33" spans="2:15" x14ac:dyDescent="0.3">
      <c r="B33" s="48" t="s">
        <v>48</v>
      </c>
      <c r="C33" s="34" t="s">
        <v>18</v>
      </c>
      <c r="D33" s="35">
        <v>1.3333333333333333</v>
      </c>
      <c r="E33" s="36">
        <v>2</v>
      </c>
      <c r="F33" s="35">
        <v>1.1111111111111112</v>
      </c>
      <c r="G33" s="36">
        <v>2</v>
      </c>
      <c r="H33" s="37">
        <v>19.999999999999986</v>
      </c>
      <c r="I33" s="38">
        <v>0</v>
      </c>
      <c r="J33" s="37">
        <v>19.999999999999986</v>
      </c>
      <c r="K33" s="38">
        <v>0</v>
      </c>
      <c r="L33" s="37">
        <v>21.212121212121197</v>
      </c>
      <c r="M33" s="38">
        <v>0</v>
      </c>
      <c r="N33" s="37">
        <v>21.212121212121197</v>
      </c>
      <c r="O33" s="39">
        <v>0</v>
      </c>
    </row>
    <row r="34" spans="2:15" x14ac:dyDescent="0.3">
      <c r="B34" s="47" t="s">
        <v>49</v>
      </c>
      <c r="C34" s="34" t="s">
        <v>18</v>
      </c>
      <c r="D34" s="35">
        <v>1.33</v>
      </c>
      <c r="E34" s="36">
        <v>2.3333333333333335</v>
      </c>
      <c r="F34" s="35">
        <v>1.1111111111111112</v>
      </c>
      <c r="G34" s="36">
        <v>1.9444444444444444</v>
      </c>
      <c r="H34" s="37">
        <v>19.7</v>
      </c>
      <c r="I34" s="38">
        <v>20.000000000000011</v>
      </c>
      <c r="J34" s="37">
        <v>19.7</v>
      </c>
      <c r="K34" s="38">
        <v>20.000000000000011</v>
      </c>
      <c r="L34" s="37">
        <v>0</v>
      </c>
      <c r="M34" s="38">
        <v>16.666666666666675</v>
      </c>
      <c r="N34" s="37"/>
      <c r="O34" s="39"/>
    </row>
    <row r="35" spans="2:15" x14ac:dyDescent="0.3">
      <c r="B35" s="47" t="s">
        <v>51</v>
      </c>
      <c r="C35" s="34" t="s">
        <v>18</v>
      </c>
      <c r="D35" s="35">
        <v>1.2</v>
      </c>
      <c r="E35" s="36">
        <v>2.3333333333333335</v>
      </c>
      <c r="F35" s="35">
        <v>1.33</v>
      </c>
      <c r="G35" s="36">
        <v>2</v>
      </c>
      <c r="H35" s="37">
        <v>-9.7744360902255725</v>
      </c>
      <c r="I35" s="38">
        <v>16.666666666666675</v>
      </c>
      <c r="J35" s="37">
        <v>-9.7744360902255725</v>
      </c>
      <c r="K35" s="38">
        <v>16.666666666666675</v>
      </c>
      <c r="L35" s="37">
        <v>-9.7744360902255725</v>
      </c>
      <c r="M35" s="38">
        <v>40.56224899598395</v>
      </c>
      <c r="N35" s="37">
        <v>-27.710843373493976</v>
      </c>
      <c r="O35" s="39">
        <v>3.7037037037037104</v>
      </c>
    </row>
    <row r="36" spans="2:15" x14ac:dyDescent="0.3">
      <c r="B36" s="47" t="s">
        <v>53</v>
      </c>
      <c r="C36" s="34" t="s">
        <v>18</v>
      </c>
      <c r="D36" s="35">
        <v>1.2</v>
      </c>
      <c r="E36" s="36">
        <v>2</v>
      </c>
      <c r="F36" s="35">
        <v>1.2</v>
      </c>
      <c r="G36" s="36">
        <v>2</v>
      </c>
      <c r="H36" s="37">
        <v>0</v>
      </c>
      <c r="I36" s="38">
        <v>0</v>
      </c>
      <c r="J36" s="37">
        <v>0</v>
      </c>
      <c r="K36" s="38">
        <v>-6.1032863849765207</v>
      </c>
      <c r="L36" s="37">
        <v>0</v>
      </c>
      <c r="M36" s="38">
        <v>33.333333333333329</v>
      </c>
      <c r="N36" s="37"/>
      <c r="O36" s="39"/>
    </row>
    <row r="37" spans="2:15" x14ac:dyDescent="0.3">
      <c r="B37" s="47" t="s">
        <v>54</v>
      </c>
      <c r="C37" s="34" t="s">
        <v>18</v>
      </c>
      <c r="D37" s="35">
        <v>1</v>
      </c>
      <c r="E37" s="36">
        <v>2</v>
      </c>
      <c r="F37" s="35">
        <v>1</v>
      </c>
      <c r="G37" s="36">
        <v>2.3333333333333335</v>
      </c>
      <c r="H37" s="37">
        <v>0</v>
      </c>
      <c r="I37" s="38">
        <v>0</v>
      </c>
      <c r="J37" s="37">
        <v>0</v>
      </c>
      <c r="K37" s="38">
        <v>0</v>
      </c>
      <c r="L37" s="37">
        <v>0</v>
      </c>
      <c r="M37" s="38">
        <v>0</v>
      </c>
      <c r="N37" s="37">
        <v>0</v>
      </c>
      <c r="O37" s="39">
        <v>0</v>
      </c>
    </row>
    <row r="38" spans="2:15" x14ac:dyDescent="0.3">
      <c r="B38" s="47" t="s">
        <v>55</v>
      </c>
      <c r="C38" s="34" t="s">
        <v>18</v>
      </c>
      <c r="D38" s="35">
        <v>1</v>
      </c>
      <c r="E38" s="36">
        <v>2.3333333333333335</v>
      </c>
      <c r="F38" s="35">
        <v>1.33</v>
      </c>
      <c r="G38" s="36">
        <v>2</v>
      </c>
      <c r="H38" s="37">
        <v>-24.812030075187973</v>
      </c>
      <c r="I38" s="38">
        <v>16.666666666666675</v>
      </c>
      <c r="J38" s="37">
        <v>-24.812030075187973</v>
      </c>
      <c r="K38" s="38">
        <v>16.666666666666675</v>
      </c>
      <c r="L38" s="37">
        <v>-50</v>
      </c>
      <c r="M38" s="38">
        <v>16.666666666666675</v>
      </c>
      <c r="N38" s="37">
        <v>-46.524064171122994</v>
      </c>
      <c r="O38" s="39">
        <v>16.666666666666675</v>
      </c>
    </row>
    <row r="39" spans="2:15" x14ac:dyDescent="0.3">
      <c r="B39" s="47" t="s">
        <v>57</v>
      </c>
      <c r="C39" s="34" t="s">
        <v>18</v>
      </c>
      <c r="D39" s="35">
        <v>1.75</v>
      </c>
      <c r="E39" s="36">
        <v>2.5</v>
      </c>
      <c r="F39" s="35">
        <v>1.3333333333333333</v>
      </c>
      <c r="G39" s="36">
        <v>2.5</v>
      </c>
      <c r="H39" s="37">
        <v>31.250000000000007</v>
      </c>
      <c r="I39" s="38">
        <v>0</v>
      </c>
      <c r="J39" s="37">
        <v>54.867256637168161</v>
      </c>
      <c r="K39" s="38">
        <v>0</v>
      </c>
      <c r="L39" s="37">
        <v>31.578947368421044</v>
      </c>
      <c r="M39" s="38">
        <v>7.1428571428571352</v>
      </c>
      <c r="N39" s="37">
        <v>31.250000000000007</v>
      </c>
      <c r="O39" s="39">
        <v>7.1428571428571352</v>
      </c>
    </row>
    <row r="40" spans="2:15" x14ac:dyDescent="0.3">
      <c r="B40" s="46" t="s">
        <v>58</v>
      </c>
      <c r="C40" s="34" t="s">
        <v>18</v>
      </c>
      <c r="D40" s="35">
        <v>8</v>
      </c>
      <c r="E40" s="36">
        <v>9</v>
      </c>
      <c r="F40" s="35">
        <v>8</v>
      </c>
      <c r="G40" s="36">
        <v>26</v>
      </c>
      <c r="H40" s="37">
        <v>0</v>
      </c>
      <c r="I40" s="38">
        <v>-65.384615384615387</v>
      </c>
      <c r="J40" s="37">
        <v>0</v>
      </c>
      <c r="K40" s="38">
        <v>-59.090909090909093</v>
      </c>
      <c r="L40" s="37">
        <v>0</v>
      </c>
      <c r="M40" s="38">
        <v>-55.000000000000007</v>
      </c>
      <c r="N40" s="37">
        <v>0</v>
      </c>
      <c r="O40" s="39">
        <v>-59.090909090909093</v>
      </c>
    </row>
    <row r="41" spans="2:15" x14ac:dyDescent="0.3">
      <c r="B41" s="46" t="s">
        <v>59</v>
      </c>
      <c r="C41" s="34" t="s">
        <v>18</v>
      </c>
      <c r="D41" s="35">
        <v>0</v>
      </c>
      <c r="E41" s="36">
        <v>0</v>
      </c>
      <c r="F41" s="35">
        <v>2</v>
      </c>
      <c r="G41" s="36">
        <v>3</v>
      </c>
      <c r="H41" s="37">
        <v>-100</v>
      </c>
      <c r="I41" s="38">
        <v>-100</v>
      </c>
      <c r="J41" s="37">
        <v>-100</v>
      </c>
      <c r="K41" s="38">
        <v>-100</v>
      </c>
      <c r="L41" s="37">
        <v>-100</v>
      </c>
      <c r="M41" s="38">
        <v>-100</v>
      </c>
      <c r="N41" s="37">
        <v>-100</v>
      </c>
      <c r="O41" s="39">
        <v>-100</v>
      </c>
    </row>
    <row r="42" spans="2:15" x14ac:dyDescent="0.3">
      <c r="B42" s="46" t="s">
        <v>60</v>
      </c>
      <c r="C42" s="34" t="s">
        <v>18</v>
      </c>
      <c r="D42" s="35">
        <v>2</v>
      </c>
      <c r="E42" s="36">
        <v>4.5</v>
      </c>
      <c r="F42" s="35">
        <v>2</v>
      </c>
      <c r="G42" s="36">
        <v>4</v>
      </c>
      <c r="H42" s="37">
        <v>0</v>
      </c>
      <c r="I42" s="38">
        <v>12.5</v>
      </c>
      <c r="J42" s="37">
        <v>0</v>
      </c>
      <c r="K42" s="38">
        <v>12.5</v>
      </c>
      <c r="L42" s="37">
        <v>33.333333333333329</v>
      </c>
      <c r="M42" s="38">
        <v>50</v>
      </c>
      <c r="N42" s="37">
        <v>100</v>
      </c>
      <c r="O42" s="39">
        <v>28.571428571428569</v>
      </c>
    </row>
    <row r="43" spans="2:15" ht="21" thickBot="1" x14ac:dyDescent="0.35">
      <c r="B43" s="46" t="s">
        <v>61</v>
      </c>
      <c r="C43" s="34" t="s">
        <v>18</v>
      </c>
      <c r="D43" s="35">
        <v>10</v>
      </c>
      <c r="E43" s="36">
        <v>19</v>
      </c>
      <c r="F43" s="35">
        <v>5.5</v>
      </c>
      <c r="G43" s="36">
        <v>16</v>
      </c>
      <c r="H43" s="37">
        <v>81.818181818181827</v>
      </c>
      <c r="I43" s="38">
        <v>18.75</v>
      </c>
      <c r="J43" s="37">
        <v>81.818181818181827</v>
      </c>
      <c r="K43" s="38">
        <v>35.714285714285715</v>
      </c>
      <c r="L43" s="37">
        <v>150</v>
      </c>
      <c r="M43" s="38">
        <v>35.714285714285715</v>
      </c>
      <c r="N43" s="37">
        <v>150</v>
      </c>
      <c r="O43" s="39">
        <v>35.714285714285715</v>
      </c>
    </row>
    <row r="44" spans="2:15" ht="21" thickBot="1" x14ac:dyDescent="0.35">
      <c r="B44" s="28" t="s">
        <v>62</v>
      </c>
      <c r="C44" s="29"/>
      <c r="D44" s="49"/>
      <c r="E44" s="49"/>
      <c r="F44" s="49"/>
      <c r="G44" s="49"/>
      <c r="H44" s="50"/>
      <c r="I44" s="50"/>
      <c r="J44" s="50"/>
      <c r="K44" s="50"/>
      <c r="L44" s="50"/>
      <c r="M44" s="50"/>
      <c r="N44" s="50"/>
      <c r="O44" s="51"/>
    </row>
    <row r="45" spans="2:15" ht="21" thickBot="1" x14ac:dyDescent="0.35">
      <c r="B45" s="45" t="s">
        <v>16</v>
      </c>
      <c r="C45" s="52" t="s">
        <v>18</v>
      </c>
      <c r="D45" s="35">
        <v>6</v>
      </c>
      <c r="E45" s="36">
        <v>13</v>
      </c>
      <c r="F45" s="35">
        <v>6</v>
      </c>
      <c r="G45" s="36">
        <v>13</v>
      </c>
      <c r="H45" s="37">
        <v>0</v>
      </c>
      <c r="I45" s="38">
        <v>0</v>
      </c>
      <c r="J45" s="37">
        <v>0</v>
      </c>
      <c r="K45" s="38">
        <v>0</v>
      </c>
      <c r="L45" s="37">
        <v>0</v>
      </c>
      <c r="M45" s="38">
        <v>0</v>
      </c>
      <c r="N45" s="37">
        <v>0</v>
      </c>
      <c r="O45" s="39">
        <v>0</v>
      </c>
    </row>
    <row r="46" spans="2:15" ht="21" thickBot="1" x14ac:dyDescent="0.35">
      <c r="B46" s="28" t="s">
        <v>64</v>
      </c>
      <c r="C46" s="29"/>
      <c r="D46" s="49"/>
      <c r="E46" s="49"/>
      <c r="F46" s="49"/>
      <c r="G46" s="49"/>
      <c r="H46" s="50"/>
      <c r="I46" s="50"/>
      <c r="J46" s="50"/>
      <c r="K46" s="50"/>
      <c r="L46" s="50"/>
      <c r="M46" s="50"/>
      <c r="N46" s="50"/>
      <c r="O46" s="51"/>
    </row>
    <row r="47" spans="2:15" x14ac:dyDescent="0.3">
      <c r="B47" s="45" t="s">
        <v>65</v>
      </c>
      <c r="C47" s="52" t="s">
        <v>37</v>
      </c>
      <c r="D47" s="35">
        <v>5</v>
      </c>
      <c r="E47" s="36">
        <v>13</v>
      </c>
      <c r="F47" s="35">
        <v>5</v>
      </c>
      <c r="G47" s="36">
        <v>7</v>
      </c>
      <c r="H47" s="37">
        <v>0</v>
      </c>
      <c r="I47" s="38">
        <v>85.714285714285708</v>
      </c>
      <c r="J47" s="37">
        <v>25</v>
      </c>
      <c r="K47" s="38">
        <v>85.714285714285708</v>
      </c>
      <c r="L47" s="37">
        <v>25</v>
      </c>
      <c r="M47" s="38">
        <v>85.714285714285708</v>
      </c>
      <c r="N47" s="37">
        <v>25</v>
      </c>
      <c r="O47" s="39">
        <v>62.5</v>
      </c>
    </row>
    <row r="48" spans="2:15" x14ac:dyDescent="0.3">
      <c r="B48" s="45" t="s">
        <v>66</v>
      </c>
      <c r="C48" s="34" t="s">
        <v>18</v>
      </c>
      <c r="D48" s="35">
        <v>1.3</v>
      </c>
      <c r="E48" s="36">
        <v>2</v>
      </c>
      <c r="F48" s="35">
        <v>1.3</v>
      </c>
      <c r="G48" s="36">
        <v>2.2000000000000002</v>
      </c>
      <c r="H48" s="37">
        <v>0</v>
      </c>
      <c r="I48" s="38">
        <v>-9.0909090909090988</v>
      </c>
      <c r="J48" s="37">
        <v>30.000000000000004</v>
      </c>
      <c r="K48" s="38">
        <v>-33.333333333333329</v>
      </c>
      <c r="L48" s="37">
        <v>30.000000000000004</v>
      </c>
      <c r="M48" s="38">
        <v>0</v>
      </c>
      <c r="N48" s="37">
        <v>0</v>
      </c>
      <c r="O48" s="39">
        <v>-16.666666666666664</v>
      </c>
    </row>
    <row r="49" spans="2:15" x14ac:dyDescent="0.3">
      <c r="B49" s="45" t="s">
        <v>67</v>
      </c>
      <c r="C49" s="34" t="s">
        <v>18</v>
      </c>
      <c r="D49" s="35">
        <v>3.5</v>
      </c>
      <c r="E49" s="36">
        <v>5</v>
      </c>
      <c r="F49" s="35">
        <v>3.61</v>
      </c>
      <c r="G49" s="36">
        <v>5</v>
      </c>
      <c r="H49" s="37">
        <v>-3.0470914127423789</v>
      </c>
      <c r="I49" s="38">
        <v>0</v>
      </c>
      <c r="J49" s="37">
        <v>-3.0470914127423789</v>
      </c>
      <c r="K49" s="38">
        <v>0</v>
      </c>
      <c r="L49" s="37">
        <v>16.666666666666664</v>
      </c>
      <c r="M49" s="38">
        <v>0</v>
      </c>
      <c r="N49" s="37">
        <v>16.666666666666664</v>
      </c>
      <c r="O49" s="39">
        <v>0</v>
      </c>
    </row>
    <row r="50" spans="2:15" x14ac:dyDescent="0.3">
      <c r="B50" s="43" t="s">
        <v>41</v>
      </c>
      <c r="C50" s="34" t="s">
        <v>18</v>
      </c>
      <c r="D50" s="35">
        <v>3</v>
      </c>
      <c r="E50" s="36">
        <v>4.5</v>
      </c>
      <c r="F50" s="35">
        <v>3</v>
      </c>
      <c r="G50" s="36">
        <v>5</v>
      </c>
      <c r="H50" s="37">
        <v>0</v>
      </c>
      <c r="I50" s="38">
        <v>-10</v>
      </c>
      <c r="J50" s="37">
        <v>0</v>
      </c>
      <c r="K50" s="38">
        <v>-10</v>
      </c>
      <c r="L50" s="37">
        <v>0</v>
      </c>
      <c r="M50" s="38">
        <v>0</v>
      </c>
      <c r="N50" s="37">
        <v>0</v>
      </c>
      <c r="O50" s="39">
        <v>0</v>
      </c>
    </row>
    <row r="51" spans="2:15" x14ac:dyDescent="0.3">
      <c r="B51" s="45" t="s">
        <v>68</v>
      </c>
      <c r="C51" s="34" t="s">
        <v>18</v>
      </c>
      <c r="D51" s="35">
        <v>5</v>
      </c>
      <c r="E51" s="36">
        <v>10</v>
      </c>
      <c r="F51" s="35">
        <v>5</v>
      </c>
      <c r="G51" s="36">
        <v>10</v>
      </c>
      <c r="H51" s="37">
        <v>0</v>
      </c>
      <c r="I51" s="38">
        <v>0</v>
      </c>
      <c r="J51" s="37">
        <v>-9.0909090909090917</v>
      </c>
      <c r="K51" s="38">
        <v>0</v>
      </c>
      <c r="L51" s="37">
        <v>-7.4074074074074137</v>
      </c>
      <c r="M51" s="38">
        <v>0</v>
      </c>
      <c r="N51" s="37">
        <v>-33.333333333333329</v>
      </c>
      <c r="O51" s="39">
        <v>0</v>
      </c>
    </row>
    <row r="52" spans="2:15" x14ac:dyDescent="0.3">
      <c r="B52" s="45" t="s">
        <v>69</v>
      </c>
      <c r="C52" s="34" t="s">
        <v>18</v>
      </c>
      <c r="D52" s="35">
        <v>4.8499999999999996</v>
      </c>
      <c r="E52" s="36">
        <v>7</v>
      </c>
      <c r="F52" s="35">
        <v>4.8499999999999996</v>
      </c>
      <c r="G52" s="36">
        <v>7</v>
      </c>
      <c r="H52" s="37">
        <v>0</v>
      </c>
      <c r="I52" s="38">
        <v>0</v>
      </c>
      <c r="J52" s="37">
        <v>0</v>
      </c>
      <c r="K52" s="38">
        <v>0</v>
      </c>
      <c r="L52" s="37">
        <v>0</v>
      </c>
      <c r="M52" s="38">
        <v>0</v>
      </c>
      <c r="N52" s="37">
        <v>0</v>
      </c>
      <c r="O52" s="39">
        <v>0</v>
      </c>
    </row>
    <row r="53" spans="2:15" x14ac:dyDescent="0.3">
      <c r="B53" s="45" t="s">
        <v>43</v>
      </c>
      <c r="C53" s="34" t="s">
        <v>18</v>
      </c>
      <c r="D53" s="35">
        <v>3</v>
      </c>
      <c r="E53" s="36">
        <v>7</v>
      </c>
      <c r="F53" s="35">
        <v>3</v>
      </c>
      <c r="G53" s="36">
        <v>7</v>
      </c>
      <c r="H53" s="37">
        <v>0</v>
      </c>
      <c r="I53" s="38">
        <v>0</v>
      </c>
      <c r="J53" s="37">
        <v>0</v>
      </c>
      <c r="K53" s="38">
        <v>0</v>
      </c>
      <c r="L53" s="37">
        <v>0</v>
      </c>
      <c r="M53" s="38">
        <v>0</v>
      </c>
      <c r="N53" s="37">
        <v>0</v>
      </c>
      <c r="O53" s="39">
        <v>0</v>
      </c>
    </row>
    <row r="54" spans="2:15" x14ac:dyDescent="0.3">
      <c r="B54" s="45" t="s">
        <v>70</v>
      </c>
      <c r="C54" s="34" t="s">
        <v>18</v>
      </c>
      <c r="D54" s="35">
        <v>4.5</v>
      </c>
      <c r="E54" s="36">
        <v>6.666666666666667</v>
      </c>
      <c r="F54" s="35">
        <v>4.5</v>
      </c>
      <c r="G54" s="36">
        <v>6.666666666666667</v>
      </c>
      <c r="H54" s="37">
        <v>0</v>
      </c>
      <c r="I54" s="38">
        <v>0</v>
      </c>
      <c r="J54" s="37">
        <v>0</v>
      </c>
      <c r="K54" s="38">
        <v>0</v>
      </c>
      <c r="L54" s="37">
        <v>-29.565217391304355</v>
      </c>
      <c r="M54" s="38">
        <v>0</v>
      </c>
      <c r="N54" s="37">
        <v>50</v>
      </c>
      <c r="O54" s="39">
        <v>0</v>
      </c>
    </row>
    <row r="55" spans="2:15" x14ac:dyDescent="0.3">
      <c r="B55" s="45" t="s">
        <v>71</v>
      </c>
      <c r="C55" s="34" t="s">
        <v>18</v>
      </c>
      <c r="D55" s="35">
        <v>2.5</v>
      </c>
      <c r="E55" s="36">
        <v>10</v>
      </c>
      <c r="F55" s="35">
        <v>5.5</v>
      </c>
      <c r="G55" s="36">
        <v>10</v>
      </c>
      <c r="H55" s="37">
        <v>-54.54545454545454</v>
      </c>
      <c r="I55" s="38">
        <v>0</v>
      </c>
      <c r="J55" s="37">
        <v>-57.627118644067799</v>
      </c>
      <c r="K55" s="38">
        <v>11.111111111111111</v>
      </c>
      <c r="L55" s="37">
        <v>-57.627118644067799</v>
      </c>
      <c r="M55" s="38">
        <v>25</v>
      </c>
      <c r="N55" s="37">
        <v>-57.627118644067799</v>
      </c>
      <c r="O55" s="39">
        <v>25</v>
      </c>
    </row>
    <row r="56" spans="2:15" x14ac:dyDescent="0.3">
      <c r="B56" s="45" t="s">
        <v>72</v>
      </c>
      <c r="C56" s="34" t="s">
        <v>18</v>
      </c>
      <c r="D56" s="35">
        <v>3.3</v>
      </c>
      <c r="E56" s="36">
        <v>5</v>
      </c>
      <c r="F56" s="35">
        <v>3.3</v>
      </c>
      <c r="G56" s="36">
        <v>5</v>
      </c>
      <c r="H56" s="37">
        <v>0</v>
      </c>
      <c r="I56" s="38">
        <v>0</v>
      </c>
      <c r="J56" s="37">
        <v>0</v>
      </c>
      <c r="K56" s="38">
        <v>0</v>
      </c>
      <c r="L56" s="37">
        <v>3.1249999999999889</v>
      </c>
      <c r="M56" s="38">
        <v>11.111111111111111</v>
      </c>
      <c r="N56" s="37">
        <v>9.9999999999999929</v>
      </c>
      <c r="O56" s="39">
        <v>11.111111111111111</v>
      </c>
    </row>
    <row r="57" spans="2:15" x14ac:dyDescent="0.3">
      <c r="B57" s="45" t="s">
        <v>73</v>
      </c>
      <c r="C57" s="34" t="s">
        <v>18</v>
      </c>
      <c r="D57" s="35">
        <v>3.75</v>
      </c>
      <c r="E57" s="36">
        <v>5.5</v>
      </c>
      <c r="F57" s="35">
        <v>3.75</v>
      </c>
      <c r="G57" s="36">
        <v>5.5</v>
      </c>
      <c r="H57" s="37">
        <v>0</v>
      </c>
      <c r="I57" s="38">
        <v>0</v>
      </c>
      <c r="J57" s="37">
        <v>0</v>
      </c>
      <c r="K57" s="38">
        <v>0</v>
      </c>
      <c r="L57" s="37">
        <v>0</v>
      </c>
      <c r="M57" s="38">
        <v>0</v>
      </c>
      <c r="N57" s="37">
        <v>0</v>
      </c>
      <c r="O57" s="39">
        <v>0</v>
      </c>
    </row>
    <row r="58" spans="2:15" ht="21" thickBot="1" x14ac:dyDescent="0.35">
      <c r="B58" s="53" t="s">
        <v>74</v>
      </c>
      <c r="C58" s="54" t="s">
        <v>18</v>
      </c>
      <c r="D58" s="55">
        <v>4</v>
      </c>
      <c r="E58" s="56">
        <v>7.8571428571428568</v>
      </c>
      <c r="F58" s="55">
        <v>3.8571428571428572</v>
      </c>
      <c r="G58" s="56">
        <v>7.1428571428571432</v>
      </c>
      <c r="H58" s="57">
        <v>3.7037037037037019</v>
      </c>
      <c r="I58" s="58">
        <v>9.9999999999999893</v>
      </c>
      <c r="J58" s="57">
        <v>3.7037037037037019</v>
      </c>
      <c r="K58" s="58">
        <v>9.9999999999999893</v>
      </c>
      <c r="L58" s="57">
        <v>21.212121212121218</v>
      </c>
      <c r="M58" s="58">
        <v>9.9999999999999893</v>
      </c>
      <c r="N58" s="57">
        <v>21.212121212121218</v>
      </c>
      <c r="O58" s="59">
        <v>9.9999999999999893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6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6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6" ht="21" thickBot="1" x14ac:dyDescent="0.35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6" x14ac:dyDescent="0.3">
      <c r="B68" s="1"/>
      <c r="C68" s="2"/>
      <c r="D68" s="3" t="s">
        <v>0</v>
      </c>
      <c r="E68" s="4"/>
      <c r="F68" s="5"/>
      <c r="G68" s="6"/>
      <c r="H68" s="7" t="s">
        <v>1</v>
      </c>
      <c r="I68" s="5"/>
      <c r="J68" s="5"/>
      <c r="K68" s="5"/>
      <c r="L68" s="8"/>
      <c r="M68" s="8"/>
      <c r="N68" s="8"/>
      <c r="O68" s="9"/>
    </row>
    <row r="69" spans="2:16" ht="60.75" x14ac:dyDescent="0.3">
      <c r="B69" s="10" t="s">
        <v>2</v>
      </c>
      <c r="C69" s="11" t="s">
        <v>3</v>
      </c>
      <c r="D69" s="12">
        <v>42180</v>
      </c>
      <c r="E69" s="13"/>
      <c r="F69" s="14">
        <v>42173</v>
      </c>
      <c r="G69" s="15"/>
      <c r="H69" s="16" t="s">
        <v>4</v>
      </c>
      <c r="I69" s="15"/>
      <c r="J69" s="17" t="s">
        <v>5</v>
      </c>
      <c r="K69" s="15"/>
      <c r="L69" s="17" t="s">
        <v>6</v>
      </c>
      <c r="M69" s="15"/>
      <c r="N69" s="17" t="s">
        <v>7</v>
      </c>
      <c r="O69" s="18"/>
      <c r="P69"/>
    </row>
    <row r="70" spans="2:16" ht="21" thickBot="1" x14ac:dyDescent="0.35">
      <c r="B70" s="19"/>
      <c r="C70" s="20"/>
      <c r="D70" s="21" t="s">
        <v>8</v>
      </c>
      <c r="E70" s="22" t="s">
        <v>9</v>
      </c>
      <c r="F70" s="23" t="s">
        <v>8</v>
      </c>
      <c r="G70" s="22" t="s">
        <v>9</v>
      </c>
      <c r="H70" s="23" t="s">
        <v>8</v>
      </c>
      <c r="I70" s="22" t="s">
        <v>9</v>
      </c>
      <c r="J70" s="23" t="s">
        <v>8</v>
      </c>
      <c r="K70" s="22" t="s">
        <v>9</v>
      </c>
      <c r="L70" s="23" t="s">
        <v>8</v>
      </c>
      <c r="M70" s="22" t="s">
        <v>9</v>
      </c>
      <c r="N70" s="23" t="s">
        <v>8</v>
      </c>
      <c r="O70" s="24" t="s">
        <v>9</v>
      </c>
      <c r="P70"/>
    </row>
    <row r="71" spans="2:16" ht="21" thickBot="1" x14ac:dyDescent="0.35">
      <c r="B71" s="25">
        <v>1</v>
      </c>
      <c r="C71" s="26">
        <v>2</v>
      </c>
      <c r="D71" s="26">
        <v>3</v>
      </c>
      <c r="E71" s="26">
        <v>4</v>
      </c>
      <c r="F71" s="26">
        <v>5</v>
      </c>
      <c r="G71" s="26">
        <v>6</v>
      </c>
      <c r="H71" s="26">
        <v>7</v>
      </c>
      <c r="I71" s="26">
        <v>8</v>
      </c>
      <c r="J71" s="26">
        <v>9</v>
      </c>
      <c r="K71" s="26">
        <v>10</v>
      </c>
      <c r="L71" s="26">
        <v>11</v>
      </c>
      <c r="M71" s="26">
        <v>12</v>
      </c>
      <c r="N71" s="26">
        <v>13</v>
      </c>
      <c r="O71" s="27">
        <v>14</v>
      </c>
      <c r="P71"/>
    </row>
    <row r="72" spans="2:16" ht="21" thickBot="1" x14ac:dyDescent="0.35">
      <c r="B72" s="28" t="s">
        <v>10</v>
      </c>
      <c r="C72" s="29"/>
      <c r="D72" s="30"/>
      <c r="E72" s="30"/>
      <c r="F72" s="30"/>
      <c r="G72" s="30"/>
      <c r="H72" s="31"/>
      <c r="I72" s="31"/>
      <c r="J72" s="31"/>
      <c r="K72" s="31"/>
      <c r="L72" s="31"/>
      <c r="M72" s="31"/>
      <c r="N72" s="31"/>
      <c r="O72" s="32"/>
      <c r="P72"/>
    </row>
    <row r="73" spans="2:16" x14ac:dyDescent="0.3">
      <c r="B73" s="33" t="s">
        <v>11</v>
      </c>
      <c r="C73" s="34" t="s">
        <v>18</v>
      </c>
      <c r="D73" s="35">
        <v>0.45</v>
      </c>
      <c r="E73" s="36">
        <v>2.4</v>
      </c>
      <c r="F73" s="35">
        <v>0.45</v>
      </c>
      <c r="G73" s="36">
        <v>2.4</v>
      </c>
      <c r="H73" s="37">
        <v>0</v>
      </c>
      <c r="I73" s="38">
        <v>0</v>
      </c>
      <c r="J73" s="37">
        <v>12.499999999999996</v>
      </c>
      <c r="K73" s="38">
        <v>100</v>
      </c>
      <c r="L73" s="37">
        <v>12.499999999999996</v>
      </c>
      <c r="M73" s="38">
        <v>100</v>
      </c>
      <c r="N73" s="37">
        <v>12.499999999999996</v>
      </c>
      <c r="O73" s="39">
        <v>100</v>
      </c>
      <c r="P73"/>
    </row>
    <row r="74" spans="2:16" x14ac:dyDescent="0.3">
      <c r="B74" s="41" t="s">
        <v>12</v>
      </c>
      <c r="C74" s="34" t="s">
        <v>75</v>
      </c>
      <c r="D74" s="35">
        <v>1.2</v>
      </c>
      <c r="E74" s="36">
        <v>1.75</v>
      </c>
      <c r="F74" s="35">
        <v>1.5</v>
      </c>
      <c r="G74" s="36">
        <v>2</v>
      </c>
      <c r="H74" s="37">
        <v>-20.000000000000004</v>
      </c>
      <c r="I74" s="38">
        <v>-12.5</v>
      </c>
      <c r="J74" s="37">
        <v>-20.000000000000004</v>
      </c>
      <c r="K74" s="38">
        <v>-12.5</v>
      </c>
      <c r="L74" s="37">
        <v>-20.000000000000004</v>
      </c>
      <c r="M74" s="38">
        <v>-12.5</v>
      </c>
      <c r="N74" s="37">
        <v>-20.000000000000004</v>
      </c>
      <c r="O74" s="39">
        <v>-12.5</v>
      </c>
    </row>
    <row r="75" spans="2:16" x14ac:dyDescent="0.3">
      <c r="B75" s="41" t="s">
        <v>13</v>
      </c>
      <c r="C75" s="34" t="s">
        <v>18</v>
      </c>
      <c r="D75" s="35">
        <v>10</v>
      </c>
      <c r="E75" s="36">
        <v>13</v>
      </c>
      <c r="F75" s="35">
        <v>9</v>
      </c>
      <c r="G75" s="36">
        <v>13</v>
      </c>
      <c r="H75" s="37">
        <v>11.111111111111111</v>
      </c>
      <c r="I75" s="38">
        <v>0</v>
      </c>
      <c r="J75" s="37">
        <v>11.111111111111111</v>
      </c>
      <c r="K75" s="38">
        <v>0</v>
      </c>
      <c r="L75" s="37">
        <v>11.111111111111111</v>
      </c>
      <c r="M75" s="38">
        <v>0</v>
      </c>
      <c r="N75" s="37">
        <v>0</v>
      </c>
      <c r="O75" s="39">
        <v>0</v>
      </c>
    </row>
    <row r="76" spans="2:16" x14ac:dyDescent="0.3">
      <c r="B76" s="42" t="s">
        <v>14</v>
      </c>
      <c r="C76" s="34" t="s">
        <v>18</v>
      </c>
      <c r="D76" s="35">
        <v>1.2</v>
      </c>
      <c r="E76" s="36">
        <v>2.4</v>
      </c>
      <c r="F76" s="35">
        <v>1</v>
      </c>
      <c r="G76" s="36">
        <v>2.2999999999999998</v>
      </c>
      <c r="H76" s="37">
        <v>19.999999999999996</v>
      </c>
      <c r="I76" s="38">
        <v>4.3478260869565259</v>
      </c>
      <c r="J76" s="37">
        <v>19.999999999999996</v>
      </c>
      <c r="K76" s="38">
        <v>60</v>
      </c>
      <c r="L76" s="37">
        <v>49.999999999999986</v>
      </c>
      <c r="M76" s="38">
        <v>71.428571428571431</v>
      </c>
      <c r="N76" s="37">
        <v>49.999999999999986</v>
      </c>
      <c r="O76" s="39">
        <v>71.428571428571431</v>
      </c>
    </row>
    <row r="77" spans="2:16" x14ac:dyDescent="0.3">
      <c r="B77" s="42" t="s">
        <v>15</v>
      </c>
      <c r="C77" s="34" t="s">
        <v>18</v>
      </c>
      <c r="D77" s="35">
        <v>1.75</v>
      </c>
      <c r="E77" s="36">
        <v>2.8</v>
      </c>
      <c r="F77" s="35">
        <v>2.2999999999999998</v>
      </c>
      <c r="G77" s="36">
        <v>3</v>
      </c>
      <c r="H77" s="37">
        <v>-23.913043478260864</v>
      </c>
      <c r="I77" s="38">
        <v>-6.6666666666666723</v>
      </c>
      <c r="J77" s="37">
        <v>-37.499999999999993</v>
      </c>
      <c r="K77" s="38">
        <v>-22.222222222222229</v>
      </c>
      <c r="L77" s="37">
        <v>-37.499999999999993</v>
      </c>
      <c r="M77" s="38">
        <v>-20.000000000000004</v>
      </c>
      <c r="N77" s="37">
        <v>-41.666666666666671</v>
      </c>
      <c r="O77" s="39">
        <v>-30.000000000000004</v>
      </c>
    </row>
    <row r="78" spans="2:16" x14ac:dyDescent="0.3">
      <c r="B78" s="43" t="s">
        <v>16</v>
      </c>
      <c r="C78" s="34" t="s">
        <v>18</v>
      </c>
      <c r="D78" s="35">
        <v>4</v>
      </c>
      <c r="E78" s="36">
        <v>10</v>
      </c>
      <c r="F78" s="35">
        <v>4</v>
      </c>
      <c r="G78" s="36">
        <v>10</v>
      </c>
      <c r="H78" s="37">
        <v>0</v>
      </c>
      <c r="I78" s="38">
        <v>0</v>
      </c>
      <c r="J78" s="37">
        <v>0</v>
      </c>
      <c r="K78" s="38">
        <v>0</v>
      </c>
      <c r="L78" s="37">
        <v>0</v>
      </c>
      <c r="M78" s="38">
        <v>0</v>
      </c>
      <c r="N78" s="37">
        <v>0</v>
      </c>
      <c r="O78" s="39">
        <v>0</v>
      </c>
    </row>
    <row r="79" spans="2:16" x14ac:dyDescent="0.3">
      <c r="B79" s="43" t="s">
        <v>17</v>
      </c>
      <c r="C79" s="34" t="s">
        <v>18</v>
      </c>
      <c r="D79" s="35">
        <v>1.5</v>
      </c>
      <c r="E79" s="36">
        <v>1.8</v>
      </c>
      <c r="F79" s="35">
        <v>1.3</v>
      </c>
      <c r="G79" s="36">
        <v>2</v>
      </c>
      <c r="H79" s="37">
        <v>15.38461538461538</v>
      </c>
      <c r="I79" s="38">
        <v>-9.9999999999999982</v>
      </c>
      <c r="J79" s="37">
        <v>25.000000000000007</v>
      </c>
      <c r="K79" s="38">
        <v>-14.285714285714288</v>
      </c>
      <c r="L79" s="37">
        <v>25.000000000000007</v>
      </c>
      <c r="M79" s="38">
        <v>-9.9999999999999982</v>
      </c>
      <c r="N79" s="37">
        <v>25.000000000000007</v>
      </c>
      <c r="O79" s="39">
        <v>-9.9999999999999982</v>
      </c>
    </row>
    <row r="80" spans="2:16" x14ac:dyDescent="0.3">
      <c r="B80" s="43" t="s">
        <v>19</v>
      </c>
      <c r="C80" s="34" t="s">
        <v>37</v>
      </c>
      <c r="D80" s="35">
        <v>0.8</v>
      </c>
      <c r="E80" s="36">
        <v>2.5</v>
      </c>
      <c r="F80" s="35">
        <v>1.2</v>
      </c>
      <c r="G80" s="36">
        <v>3</v>
      </c>
      <c r="H80" s="37">
        <v>-33.333333333333329</v>
      </c>
      <c r="I80" s="38">
        <v>-16.666666666666664</v>
      </c>
      <c r="J80" s="37">
        <v>-33.333333333333329</v>
      </c>
      <c r="K80" s="38">
        <v>-28.571428571428569</v>
      </c>
      <c r="L80" s="37">
        <v>-55.555555555555557</v>
      </c>
      <c r="M80" s="38">
        <v>-44.444444444444443</v>
      </c>
      <c r="N80" s="37">
        <v>-46.666666666666664</v>
      </c>
      <c r="O80" s="39">
        <v>-58.333333333333336</v>
      </c>
    </row>
    <row r="81" spans="2:15" x14ac:dyDescent="0.3">
      <c r="B81" s="42" t="s">
        <v>20</v>
      </c>
      <c r="C81" s="34" t="s">
        <v>18</v>
      </c>
      <c r="D81" s="35">
        <v>1.8</v>
      </c>
      <c r="E81" s="36">
        <v>2.6</v>
      </c>
      <c r="F81" s="35">
        <v>1.8</v>
      </c>
      <c r="G81" s="36">
        <v>2.5</v>
      </c>
      <c r="H81" s="37">
        <v>0</v>
      </c>
      <c r="I81" s="38">
        <v>4.0000000000000036</v>
      </c>
      <c r="J81" s="37">
        <v>20.000000000000004</v>
      </c>
      <c r="K81" s="38">
        <v>4.0000000000000036</v>
      </c>
      <c r="L81" s="37">
        <v>20.000000000000004</v>
      </c>
      <c r="M81" s="38">
        <v>4.0000000000000036</v>
      </c>
      <c r="N81" s="37">
        <v>20.000000000000004</v>
      </c>
      <c r="O81" s="39">
        <v>4.0000000000000036</v>
      </c>
    </row>
    <row r="82" spans="2:15" x14ac:dyDescent="0.3">
      <c r="B82" s="42" t="s">
        <v>21</v>
      </c>
      <c r="C82" s="34" t="s">
        <v>18</v>
      </c>
      <c r="D82" s="35">
        <v>0</v>
      </c>
      <c r="E82" s="36">
        <v>0</v>
      </c>
      <c r="F82" s="35">
        <v>2.2000000000000002</v>
      </c>
      <c r="G82" s="36">
        <v>3</v>
      </c>
      <c r="H82" s="37">
        <v>0</v>
      </c>
      <c r="I82" s="38">
        <v>0</v>
      </c>
      <c r="J82" s="37">
        <v>0</v>
      </c>
      <c r="K82" s="38">
        <v>0</v>
      </c>
      <c r="L82" s="37">
        <v>0</v>
      </c>
      <c r="M82" s="38">
        <v>0</v>
      </c>
      <c r="N82" s="37">
        <v>0</v>
      </c>
      <c r="O82" s="39">
        <v>0</v>
      </c>
    </row>
    <row r="83" spans="2:15" x14ac:dyDescent="0.3">
      <c r="B83" s="44" t="s">
        <v>23</v>
      </c>
      <c r="C83" s="34" t="s">
        <v>18</v>
      </c>
      <c r="D83" s="35">
        <v>2.2000000000000002</v>
      </c>
      <c r="E83" s="36">
        <v>3.5</v>
      </c>
      <c r="F83" s="35">
        <v>1.2</v>
      </c>
      <c r="G83" s="36">
        <v>2.5</v>
      </c>
      <c r="H83" s="37">
        <v>83.333333333333357</v>
      </c>
      <c r="I83" s="38">
        <v>40</v>
      </c>
      <c r="J83" s="37">
        <v>120.00000000000001</v>
      </c>
      <c r="K83" s="38">
        <v>40</v>
      </c>
      <c r="L83" s="37">
        <v>10.000000000000009</v>
      </c>
      <c r="M83" s="38">
        <v>16.666666666666664</v>
      </c>
      <c r="N83" s="37">
        <v>46.666666666666679</v>
      </c>
      <c r="O83" s="39">
        <v>16.666666666666664</v>
      </c>
    </row>
    <row r="84" spans="2:15" x14ac:dyDescent="0.3">
      <c r="B84" s="44" t="s">
        <v>24</v>
      </c>
      <c r="C84" s="34" t="s">
        <v>18</v>
      </c>
      <c r="D84" s="35">
        <v>1.4</v>
      </c>
      <c r="E84" s="36">
        <v>2.5</v>
      </c>
      <c r="F84" s="35">
        <v>1</v>
      </c>
      <c r="G84" s="36">
        <v>2.4</v>
      </c>
      <c r="H84" s="37">
        <v>39.999999999999993</v>
      </c>
      <c r="I84" s="38">
        <v>4.1666666666666705</v>
      </c>
      <c r="J84" s="37">
        <v>179.99999999999997</v>
      </c>
      <c r="K84" s="38">
        <v>-21.875000000000007</v>
      </c>
      <c r="L84" s="37">
        <v>-22.222222222222229</v>
      </c>
      <c r="M84" s="38">
        <v>-16.666666666666664</v>
      </c>
      <c r="N84" s="37">
        <v>-20.000000000000004</v>
      </c>
      <c r="O84" s="39">
        <v>-16.666666666666664</v>
      </c>
    </row>
    <row r="85" spans="2:15" x14ac:dyDescent="0.3">
      <c r="B85" s="44" t="s">
        <v>25</v>
      </c>
      <c r="C85" s="34" t="s">
        <v>18</v>
      </c>
      <c r="D85" s="35">
        <v>3.5</v>
      </c>
      <c r="E85" s="36">
        <v>6</v>
      </c>
      <c r="F85" s="35">
        <v>3.5</v>
      </c>
      <c r="G85" s="36">
        <v>6</v>
      </c>
      <c r="H85" s="37">
        <v>0</v>
      </c>
      <c r="I85" s="38">
        <v>0</v>
      </c>
      <c r="J85" s="37">
        <v>-12.5</v>
      </c>
      <c r="K85" s="38">
        <v>0</v>
      </c>
      <c r="L85" s="37">
        <v>-12.5</v>
      </c>
      <c r="M85" s="38">
        <v>0</v>
      </c>
      <c r="N85" s="37">
        <v>-12.5</v>
      </c>
      <c r="O85" s="39">
        <v>0</v>
      </c>
    </row>
    <row r="86" spans="2:15" x14ac:dyDescent="0.3">
      <c r="B86" s="45" t="s">
        <v>26</v>
      </c>
      <c r="C86" s="34" t="s">
        <v>18</v>
      </c>
      <c r="D86" s="35">
        <v>3.5</v>
      </c>
      <c r="E86" s="36">
        <v>6.4</v>
      </c>
      <c r="F86" s="35">
        <v>3.5</v>
      </c>
      <c r="G86" s="36">
        <v>6.4</v>
      </c>
      <c r="H86" s="37">
        <v>0</v>
      </c>
      <c r="I86" s="38">
        <v>0</v>
      </c>
      <c r="J86" s="37">
        <v>75</v>
      </c>
      <c r="K86" s="38">
        <v>6.6666666666666723</v>
      </c>
      <c r="L86" s="37">
        <v>75</v>
      </c>
      <c r="M86" s="38">
        <v>6.6666666666666723</v>
      </c>
      <c r="N86" s="37">
        <v>75</v>
      </c>
      <c r="O86" s="39">
        <v>28.000000000000007</v>
      </c>
    </row>
    <row r="87" spans="2:15" x14ac:dyDescent="0.3">
      <c r="B87" s="42" t="s">
        <v>27</v>
      </c>
      <c r="C87" s="34" t="s">
        <v>18</v>
      </c>
      <c r="D87" s="35">
        <v>8</v>
      </c>
      <c r="E87" s="36">
        <v>9</v>
      </c>
      <c r="F87" s="35">
        <v>7.5</v>
      </c>
      <c r="G87" s="36">
        <v>8.5</v>
      </c>
      <c r="H87" s="37">
        <v>6.666666666666667</v>
      </c>
      <c r="I87" s="38">
        <v>5.8823529411764701</v>
      </c>
      <c r="J87" s="37">
        <v>6.666666666666667</v>
      </c>
      <c r="K87" s="38">
        <v>5.8823529411764701</v>
      </c>
      <c r="L87" s="37"/>
      <c r="M87" s="38"/>
      <c r="N87" s="37"/>
      <c r="O87" s="39"/>
    </row>
    <row r="88" spans="2:15" x14ac:dyDescent="0.3">
      <c r="B88" s="42" t="s">
        <v>28</v>
      </c>
      <c r="C88" s="34" t="s">
        <v>18</v>
      </c>
      <c r="D88" s="35">
        <v>3</v>
      </c>
      <c r="E88" s="36">
        <v>4</v>
      </c>
      <c r="F88" s="35">
        <v>4.5</v>
      </c>
      <c r="G88" s="36">
        <v>5.5</v>
      </c>
      <c r="H88" s="37">
        <v>-33.333333333333329</v>
      </c>
      <c r="I88" s="38">
        <v>-27.27272727272727</v>
      </c>
      <c r="J88" s="37">
        <v>-53.846153846153847</v>
      </c>
      <c r="K88" s="38">
        <v>-46.666666666666664</v>
      </c>
      <c r="L88" s="37"/>
      <c r="M88" s="38"/>
      <c r="N88" s="37"/>
      <c r="O88" s="39"/>
    </row>
    <row r="89" spans="2:15" x14ac:dyDescent="0.3">
      <c r="B89" s="44" t="s">
        <v>29</v>
      </c>
      <c r="C89" s="34" t="s">
        <v>18</v>
      </c>
      <c r="D89" s="35">
        <v>8</v>
      </c>
      <c r="E89" s="36">
        <v>9</v>
      </c>
      <c r="F89" s="35">
        <v>7.5</v>
      </c>
      <c r="G89" s="36">
        <v>8.5</v>
      </c>
      <c r="H89" s="37">
        <v>6.666666666666667</v>
      </c>
      <c r="I89" s="38">
        <v>5.8823529411764701</v>
      </c>
      <c r="J89" s="37">
        <v>6.666666666666667</v>
      </c>
      <c r="K89" s="38">
        <v>5.8823529411764701</v>
      </c>
      <c r="L89" s="37"/>
      <c r="M89" s="38"/>
      <c r="N89" s="37"/>
      <c r="O89" s="39"/>
    </row>
    <row r="90" spans="2:15" x14ac:dyDescent="0.3">
      <c r="B90" s="46" t="s">
        <v>30</v>
      </c>
      <c r="C90" s="34" t="s">
        <v>18</v>
      </c>
      <c r="D90" s="35">
        <v>1.85</v>
      </c>
      <c r="E90" s="36">
        <v>3.3</v>
      </c>
      <c r="F90" s="35">
        <v>1.85</v>
      </c>
      <c r="G90" s="36">
        <v>3.5</v>
      </c>
      <c r="H90" s="37">
        <v>0</v>
      </c>
      <c r="I90" s="38">
        <v>-5.7142857142857197</v>
      </c>
      <c r="J90" s="37">
        <v>-11.904761904761903</v>
      </c>
      <c r="K90" s="38">
        <v>-17.500000000000004</v>
      </c>
      <c r="L90" s="37">
        <v>-25.999999999999996</v>
      </c>
      <c r="M90" s="38">
        <v>-26.666666666666671</v>
      </c>
      <c r="N90" s="37">
        <v>-30.624999999999993</v>
      </c>
      <c r="O90" s="39">
        <v>-40</v>
      </c>
    </row>
    <row r="91" spans="2:15" x14ac:dyDescent="0.3">
      <c r="B91" s="46" t="s">
        <v>32</v>
      </c>
      <c r="C91" s="34" t="s">
        <v>37</v>
      </c>
      <c r="D91" s="35">
        <v>1</v>
      </c>
      <c r="E91" s="36">
        <v>1.8</v>
      </c>
      <c r="F91" s="35">
        <v>1.2</v>
      </c>
      <c r="G91" s="36">
        <v>1.8</v>
      </c>
      <c r="H91" s="37">
        <v>-16.666666666666664</v>
      </c>
      <c r="I91" s="38">
        <v>0</v>
      </c>
      <c r="J91" s="37">
        <v>-16.666666666666664</v>
      </c>
      <c r="K91" s="38">
        <v>0</v>
      </c>
      <c r="L91" s="37">
        <v>0</v>
      </c>
      <c r="M91" s="38">
        <v>-9.9999999999999982</v>
      </c>
      <c r="N91" s="37">
        <v>0</v>
      </c>
      <c r="O91" s="39">
        <v>0</v>
      </c>
    </row>
    <row r="92" spans="2:15" x14ac:dyDescent="0.3">
      <c r="B92" s="46" t="s">
        <v>33</v>
      </c>
      <c r="C92" s="34" t="s">
        <v>75</v>
      </c>
      <c r="D92" s="35">
        <v>0.6</v>
      </c>
      <c r="E92" s="36">
        <v>1.3</v>
      </c>
      <c r="F92" s="35">
        <v>0.6</v>
      </c>
      <c r="G92" s="36">
        <v>1.3</v>
      </c>
      <c r="H92" s="37">
        <v>0</v>
      </c>
      <c r="I92" s="38">
        <v>0</v>
      </c>
      <c r="J92" s="37">
        <v>0</v>
      </c>
      <c r="K92" s="38">
        <v>-2.2556390977443628</v>
      </c>
      <c r="L92" s="37">
        <v>-14.285714285714283</v>
      </c>
      <c r="M92" s="38">
        <v>-7.1428571428571344</v>
      </c>
      <c r="N92" s="37">
        <v>-14.285714285714283</v>
      </c>
      <c r="O92" s="39">
        <v>-7.1428571428571344</v>
      </c>
    </row>
    <row r="93" spans="2:15" x14ac:dyDescent="0.3">
      <c r="B93" s="46" t="s">
        <v>34</v>
      </c>
      <c r="C93" s="34" t="s">
        <v>37</v>
      </c>
      <c r="D93" s="35">
        <v>0.8</v>
      </c>
      <c r="E93" s="36">
        <v>2</v>
      </c>
      <c r="F93" s="35">
        <v>0.8</v>
      </c>
      <c r="G93" s="36">
        <v>2.5</v>
      </c>
      <c r="H93" s="37">
        <v>0</v>
      </c>
      <c r="I93" s="38">
        <v>-20</v>
      </c>
      <c r="J93" s="37">
        <v>-19.999999999999996</v>
      </c>
      <c r="K93" s="38">
        <v>-20</v>
      </c>
      <c r="L93" s="37">
        <v>-19.999999999999996</v>
      </c>
      <c r="M93" s="38">
        <v>-20</v>
      </c>
      <c r="N93" s="37">
        <v>-19.999999999999996</v>
      </c>
      <c r="O93" s="39">
        <v>11.111111111111107</v>
      </c>
    </row>
    <row r="94" spans="2:15" x14ac:dyDescent="0.3">
      <c r="B94" s="46" t="s">
        <v>35</v>
      </c>
      <c r="C94" s="34" t="s">
        <v>18</v>
      </c>
      <c r="D94" s="35">
        <v>1.6</v>
      </c>
      <c r="E94" s="36">
        <v>5</v>
      </c>
      <c r="F94" s="35">
        <v>2</v>
      </c>
      <c r="G94" s="36">
        <v>5</v>
      </c>
      <c r="H94" s="37">
        <v>-19.999999999999996</v>
      </c>
      <c r="I94" s="38">
        <v>0</v>
      </c>
      <c r="J94" s="37">
        <v>-19.999999999999996</v>
      </c>
      <c r="K94" s="38">
        <v>0</v>
      </c>
      <c r="L94" s="37">
        <v>23.076923076923077</v>
      </c>
      <c r="M94" s="38">
        <v>0</v>
      </c>
      <c r="N94" s="37">
        <v>23.076923076923077</v>
      </c>
      <c r="O94" s="39">
        <v>38.888888888888886</v>
      </c>
    </row>
    <row r="95" spans="2:15" x14ac:dyDescent="0.3">
      <c r="B95" s="46" t="s">
        <v>36</v>
      </c>
      <c r="C95" s="34" t="s">
        <v>37</v>
      </c>
      <c r="D95" s="35">
        <v>1.2</v>
      </c>
      <c r="E95" s="36">
        <v>1.5</v>
      </c>
      <c r="F95" s="35">
        <v>1.2</v>
      </c>
      <c r="G95" s="36">
        <v>2</v>
      </c>
      <c r="H95" s="37">
        <v>0</v>
      </c>
      <c r="I95" s="38">
        <v>-25</v>
      </c>
      <c r="J95" s="37">
        <v>-14.285714285714283</v>
      </c>
      <c r="K95" s="38">
        <v>-25</v>
      </c>
      <c r="L95" s="37">
        <v>-14.285714285714283</v>
      </c>
      <c r="M95" s="38">
        <v>-6.2500000000000053</v>
      </c>
      <c r="N95" s="37">
        <v>-20.000000000000004</v>
      </c>
      <c r="O95" s="39">
        <v>-6.2500000000000053</v>
      </c>
    </row>
    <row r="96" spans="2:15" x14ac:dyDescent="0.3">
      <c r="B96" s="46" t="s">
        <v>38</v>
      </c>
      <c r="C96" s="34" t="s">
        <v>18</v>
      </c>
      <c r="D96" s="35">
        <v>0.35</v>
      </c>
      <c r="E96" s="36">
        <v>0.66666666666666663</v>
      </c>
      <c r="F96" s="35">
        <v>0.35</v>
      </c>
      <c r="G96" s="36">
        <v>0.73</v>
      </c>
      <c r="H96" s="37">
        <v>0</v>
      </c>
      <c r="I96" s="38">
        <v>-8.6757990867579924</v>
      </c>
      <c r="J96" s="37">
        <v>16.666666666666664</v>
      </c>
      <c r="K96" s="38">
        <v>1.0101010101009997</v>
      </c>
      <c r="L96" s="37">
        <v>31.249999999999993</v>
      </c>
      <c r="M96" s="38">
        <v>1.0101010101009997</v>
      </c>
      <c r="N96" s="37">
        <v>31.249999999999993</v>
      </c>
      <c r="O96" s="39">
        <v>-4.761904761904761</v>
      </c>
    </row>
    <row r="97" spans="2:15" ht="21" thickBot="1" x14ac:dyDescent="0.35">
      <c r="B97" s="46" t="s">
        <v>39</v>
      </c>
      <c r="C97" s="34" t="s">
        <v>18</v>
      </c>
      <c r="D97" s="35">
        <v>0.6</v>
      </c>
      <c r="E97" s="36">
        <v>1.3333333333333333</v>
      </c>
      <c r="F97" s="35">
        <v>0.6</v>
      </c>
      <c r="G97" s="36">
        <v>1.5</v>
      </c>
      <c r="H97" s="37">
        <v>0</v>
      </c>
      <c r="I97" s="38">
        <v>-11.111111111111116</v>
      </c>
      <c r="J97" s="37">
        <v>-25.000000000000007</v>
      </c>
      <c r="K97" s="38">
        <v>-16.666666666666679</v>
      </c>
      <c r="L97" s="37">
        <v>-40</v>
      </c>
      <c r="M97" s="38">
        <v>-39.393939393939405</v>
      </c>
      <c r="N97" s="37">
        <v>-50</v>
      </c>
      <c r="O97" s="39">
        <v>-46.666666666666664</v>
      </c>
    </row>
    <row r="98" spans="2:15" ht="21" thickBot="1" x14ac:dyDescent="0.35">
      <c r="B98" s="28" t="s">
        <v>40</v>
      </c>
      <c r="C98" s="29"/>
      <c r="D98" s="30"/>
      <c r="E98" s="30"/>
      <c r="F98" s="30"/>
      <c r="G98" s="30"/>
      <c r="H98" s="31"/>
      <c r="I98" s="31"/>
      <c r="J98" s="31"/>
      <c r="K98" s="31"/>
      <c r="L98" s="31"/>
      <c r="M98" s="31"/>
      <c r="N98" s="31"/>
      <c r="O98" s="32"/>
    </row>
    <row r="99" spans="2:15" x14ac:dyDescent="0.3">
      <c r="B99" s="46" t="s">
        <v>42</v>
      </c>
      <c r="C99" s="34" t="s">
        <v>18</v>
      </c>
      <c r="D99" s="35">
        <v>5</v>
      </c>
      <c r="E99" s="36">
        <v>11</v>
      </c>
      <c r="F99" s="35">
        <v>3.5</v>
      </c>
      <c r="G99" s="36">
        <v>9</v>
      </c>
      <c r="H99" s="37">
        <v>42.857142857142854</v>
      </c>
      <c r="I99" s="38">
        <v>22.222222222222221</v>
      </c>
      <c r="J99" s="37">
        <v>42.857142857142854</v>
      </c>
      <c r="K99" s="38">
        <v>0</v>
      </c>
      <c r="L99" s="37">
        <v>42.857142857142854</v>
      </c>
      <c r="M99" s="38">
        <v>120</v>
      </c>
      <c r="N99" s="37"/>
      <c r="O99" s="39"/>
    </row>
    <row r="100" spans="2:15" x14ac:dyDescent="0.3">
      <c r="B100" s="46" t="s">
        <v>43</v>
      </c>
      <c r="C100" s="34" t="s">
        <v>18</v>
      </c>
      <c r="D100" s="35">
        <v>2.5</v>
      </c>
      <c r="E100" s="36">
        <v>4.5</v>
      </c>
      <c r="F100" s="35">
        <v>2.5</v>
      </c>
      <c r="G100" s="36">
        <v>4.5</v>
      </c>
      <c r="H100" s="37">
        <v>0</v>
      </c>
      <c r="I100" s="38">
        <v>0</v>
      </c>
      <c r="J100" s="37">
        <v>0</v>
      </c>
      <c r="K100" s="38">
        <v>0</v>
      </c>
      <c r="L100" s="37">
        <v>0</v>
      </c>
      <c r="M100" s="38">
        <v>0</v>
      </c>
      <c r="N100" s="37">
        <v>0</v>
      </c>
      <c r="O100" s="39">
        <v>0</v>
      </c>
    </row>
    <row r="101" spans="2:15" x14ac:dyDescent="0.3">
      <c r="B101" s="60" t="s">
        <v>44</v>
      </c>
      <c r="C101" s="34"/>
      <c r="D101" s="35"/>
      <c r="E101" s="36"/>
      <c r="F101" s="35"/>
      <c r="G101" s="36"/>
      <c r="H101" s="37"/>
      <c r="I101" s="38"/>
      <c r="J101" s="37"/>
      <c r="K101" s="38"/>
      <c r="L101" s="37"/>
      <c r="M101" s="38"/>
      <c r="N101" s="37"/>
      <c r="O101" s="39"/>
    </row>
    <row r="102" spans="2:15" x14ac:dyDescent="0.3">
      <c r="B102" s="48" t="s">
        <v>46</v>
      </c>
      <c r="C102" s="34" t="s">
        <v>18</v>
      </c>
      <c r="D102" s="35">
        <v>1.3333333333333333</v>
      </c>
      <c r="E102" s="36">
        <v>2.6666666666666665</v>
      </c>
      <c r="F102" s="35">
        <v>1.3333333333333333</v>
      </c>
      <c r="G102" s="36">
        <v>2.6666666666666665</v>
      </c>
      <c r="H102" s="37">
        <v>0</v>
      </c>
      <c r="I102" s="38">
        <v>0</v>
      </c>
      <c r="J102" s="37">
        <v>0</v>
      </c>
      <c r="K102" s="38">
        <v>0</v>
      </c>
      <c r="L102" s="37">
        <v>0</v>
      </c>
      <c r="M102" s="38">
        <v>0</v>
      </c>
      <c r="N102" s="37">
        <v>0</v>
      </c>
      <c r="O102" s="39">
        <v>0</v>
      </c>
    </row>
    <row r="103" spans="2:15" x14ac:dyDescent="0.3">
      <c r="B103" s="47" t="s">
        <v>47</v>
      </c>
      <c r="C103" s="34" t="s">
        <v>18</v>
      </c>
      <c r="D103" s="35">
        <v>1.6666666666666667</v>
      </c>
      <c r="E103" s="36">
        <v>3.33</v>
      </c>
      <c r="F103" s="35">
        <v>1.6666666666666667</v>
      </c>
      <c r="G103" s="36">
        <v>3.33</v>
      </c>
      <c r="H103" s="37">
        <v>0</v>
      </c>
      <c r="I103" s="38">
        <v>0</v>
      </c>
      <c r="J103" s="37">
        <v>0</v>
      </c>
      <c r="K103" s="38">
        <v>0</v>
      </c>
      <c r="L103" s="37">
        <v>0</v>
      </c>
      <c r="M103" s="38">
        <v>0</v>
      </c>
      <c r="N103" s="37">
        <v>0</v>
      </c>
      <c r="O103" s="39">
        <v>0</v>
      </c>
    </row>
    <row r="104" spans="2:15" x14ac:dyDescent="0.3">
      <c r="B104" s="47" t="s">
        <v>49</v>
      </c>
      <c r="C104" s="34" t="s">
        <v>18</v>
      </c>
      <c r="D104" s="35">
        <v>2</v>
      </c>
      <c r="E104" s="36">
        <v>2.75</v>
      </c>
      <c r="F104" s="35">
        <v>2</v>
      </c>
      <c r="G104" s="36">
        <v>2.75</v>
      </c>
      <c r="H104" s="37">
        <v>0</v>
      </c>
      <c r="I104" s="38">
        <v>0</v>
      </c>
      <c r="J104" s="37">
        <v>0</v>
      </c>
      <c r="K104" s="38">
        <v>-15.384615384615385</v>
      </c>
      <c r="L104" s="37">
        <v>0</v>
      </c>
      <c r="M104" s="38">
        <v>-15.384615384615385</v>
      </c>
      <c r="N104" s="37">
        <v>0</v>
      </c>
      <c r="O104" s="39">
        <v>-15.384615384615385</v>
      </c>
    </row>
    <row r="105" spans="2:15" x14ac:dyDescent="0.3">
      <c r="B105" s="47" t="s">
        <v>50</v>
      </c>
      <c r="C105" s="34" t="s">
        <v>18</v>
      </c>
      <c r="D105" s="35">
        <v>1.6666666666666667</v>
      </c>
      <c r="E105" s="36">
        <v>2.75</v>
      </c>
      <c r="F105" s="35">
        <v>1.6666666666666667</v>
      </c>
      <c r="G105" s="36">
        <v>2.75</v>
      </c>
      <c r="H105" s="37">
        <v>0</v>
      </c>
      <c r="I105" s="38">
        <v>0</v>
      </c>
      <c r="J105" s="37">
        <v>0</v>
      </c>
      <c r="K105" s="38">
        <v>-8.3333333333333321</v>
      </c>
      <c r="L105" s="37">
        <v>0</v>
      </c>
      <c r="M105" s="38">
        <v>-8.3333333333333321</v>
      </c>
      <c r="N105" s="37">
        <v>0</v>
      </c>
      <c r="O105" s="39">
        <v>-8.3333333333333321</v>
      </c>
    </row>
    <row r="106" spans="2:15" x14ac:dyDescent="0.3">
      <c r="B106" s="47" t="s">
        <v>51</v>
      </c>
      <c r="C106" s="34" t="s">
        <v>18</v>
      </c>
      <c r="D106" s="35">
        <v>1.3333333333333333</v>
      </c>
      <c r="E106" s="36">
        <v>3</v>
      </c>
      <c r="F106" s="35">
        <v>1.3333333333333333</v>
      </c>
      <c r="G106" s="36">
        <v>3</v>
      </c>
      <c r="H106" s="37">
        <v>0</v>
      </c>
      <c r="I106" s="38">
        <v>0</v>
      </c>
      <c r="J106" s="37">
        <v>0</v>
      </c>
      <c r="K106" s="38">
        <v>0</v>
      </c>
      <c r="L106" s="37">
        <v>0</v>
      </c>
      <c r="M106" s="38">
        <v>0</v>
      </c>
      <c r="N106" s="37">
        <v>0</v>
      </c>
      <c r="O106" s="39">
        <v>0</v>
      </c>
    </row>
    <row r="107" spans="2:15" x14ac:dyDescent="0.3">
      <c r="B107" s="47" t="s">
        <v>52</v>
      </c>
      <c r="C107" s="34" t="s">
        <v>18</v>
      </c>
      <c r="D107" s="35">
        <v>1.3333333333333333</v>
      </c>
      <c r="E107" s="36">
        <v>2.75</v>
      </c>
      <c r="F107" s="35">
        <v>1.3333333333333333</v>
      </c>
      <c r="G107" s="36">
        <v>2.75</v>
      </c>
      <c r="H107" s="37">
        <v>0</v>
      </c>
      <c r="I107" s="38">
        <v>0</v>
      </c>
      <c r="J107" s="37">
        <v>0</v>
      </c>
      <c r="K107" s="38">
        <v>-8.3333333333333321</v>
      </c>
      <c r="L107" s="37">
        <v>0</v>
      </c>
      <c r="M107" s="38">
        <v>-8.3333333333333321</v>
      </c>
      <c r="N107" s="37">
        <v>0</v>
      </c>
      <c r="O107" s="39">
        <v>-8.3333333333333321</v>
      </c>
    </row>
    <row r="108" spans="2:15" x14ac:dyDescent="0.3">
      <c r="B108" s="47" t="s">
        <v>56</v>
      </c>
      <c r="C108" s="34" t="s">
        <v>18</v>
      </c>
      <c r="D108" s="35">
        <v>1.3333333333333333</v>
      </c>
      <c r="E108" s="36">
        <v>3</v>
      </c>
      <c r="F108" s="35">
        <v>1.3333333333333333</v>
      </c>
      <c r="G108" s="36">
        <v>3</v>
      </c>
      <c r="H108" s="37">
        <v>0</v>
      </c>
      <c r="I108" s="38">
        <v>0</v>
      </c>
      <c r="J108" s="37">
        <v>0</v>
      </c>
      <c r="K108" s="38">
        <v>0</v>
      </c>
      <c r="L108" s="37">
        <v>0</v>
      </c>
      <c r="M108" s="38">
        <v>0</v>
      </c>
      <c r="N108" s="37">
        <v>0</v>
      </c>
      <c r="O108" s="39">
        <v>0</v>
      </c>
    </row>
    <row r="109" spans="2:15" x14ac:dyDescent="0.3">
      <c r="B109" s="46" t="s">
        <v>58</v>
      </c>
      <c r="C109" s="34" t="s">
        <v>18</v>
      </c>
      <c r="D109" s="35">
        <v>19</v>
      </c>
      <c r="E109" s="36">
        <v>28</v>
      </c>
      <c r="F109" s="35">
        <v>25</v>
      </c>
      <c r="G109" s="36">
        <v>38</v>
      </c>
      <c r="H109" s="37">
        <v>-24</v>
      </c>
      <c r="I109" s="38">
        <v>-26.315789473684209</v>
      </c>
      <c r="J109" s="37">
        <v>-17.391304347826086</v>
      </c>
      <c r="K109" s="38">
        <v>-30</v>
      </c>
      <c r="L109" s="37"/>
      <c r="M109" s="38"/>
      <c r="N109" s="37"/>
      <c r="O109" s="39"/>
    </row>
    <row r="110" spans="2:15" ht="21" thickBot="1" x14ac:dyDescent="0.35">
      <c r="B110" s="46" t="s">
        <v>61</v>
      </c>
      <c r="C110" s="34" t="s">
        <v>18</v>
      </c>
      <c r="D110" s="35">
        <v>2.5</v>
      </c>
      <c r="E110" s="36">
        <v>5</v>
      </c>
      <c r="F110" s="35">
        <v>2</v>
      </c>
      <c r="G110" s="36">
        <v>6</v>
      </c>
      <c r="H110" s="37">
        <v>25</v>
      </c>
      <c r="I110" s="38">
        <v>-16.666666666666664</v>
      </c>
      <c r="J110" s="37">
        <v>25</v>
      </c>
      <c r="K110" s="38">
        <v>-16.666666666666664</v>
      </c>
      <c r="L110" s="37">
        <v>25</v>
      </c>
      <c r="M110" s="38">
        <v>-28.571428571428569</v>
      </c>
      <c r="N110" s="37">
        <v>-37.5</v>
      </c>
      <c r="O110" s="39">
        <v>-41.17647058823529</v>
      </c>
    </row>
    <row r="111" spans="2:15" ht="21" thickBot="1" x14ac:dyDescent="0.35">
      <c r="B111" s="28" t="s">
        <v>62</v>
      </c>
      <c r="C111" s="29"/>
      <c r="D111" s="49"/>
      <c r="E111" s="49"/>
      <c r="F111" s="49"/>
      <c r="G111" s="49"/>
      <c r="H111" s="50"/>
      <c r="I111" s="50"/>
      <c r="J111" s="50"/>
      <c r="K111" s="50"/>
      <c r="L111" s="50"/>
      <c r="M111" s="50"/>
      <c r="N111" s="50"/>
      <c r="O111" s="51"/>
    </row>
    <row r="112" spans="2:15" x14ac:dyDescent="0.3">
      <c r="B112" s="45" t="s">
        <v>16</v>
      </c>
      <c r="C112" s="52" t="s">
        <v>18</v>
      </c>
      <c r="D112" s="35">
        <v>6</v>
      </c>
      <c r="E112" s="36">
        <v>13</v>
      </c>
      <c r="F112" s="35">
        <v>6</v>
      </c>
      <c r="G112" s="36">
        <v>13</v>
      </c>
      <c r="H112" s="37">
        <v>0</v>
      </c>
      <c r="I112" s="38">
        <v>0</v>
      </c>
      <c r="J112" s="37">
        <v>0</v>
      </c>
      <c r="K112" s="38">
        <v>0</v>
      </c>
      <c r="L112" s="37">
        <v>0</v>
      </c>
      <c r="M112" s="38">
        <v>0</v>
      </c>
      <c r="N112" s="37">
        <v>0</v>
      </c>
      <c r="O112" s="39">
        <v>0</v>
      </c>
    </row>
    <row r="113" spans="2:15" x14ac:dyDescent="0.3">
      <c r="B113" s="44" t="s">
        <v>27</v>
      </c>
      <c r="C113" s="52" t="s">
        <v>18</v>
      </c>
      <c r="D113" s="35">
        <v>7</v>
      </c>
      <c r="E113" s="36">
        <v>9.6</v>
      </c>
      <c r="F113" s="35">
        <v>7.5</v>
      </c>
      <c r="G113" s="36">
        <v>10</v>
      </c>
      <c r="H113" s="37">
        <v>-6.666666666666667</v>
      </c>
      <c r="I113" s="38">
        <v>-4.0000000000000036</v>
      </c>
      <c r="J113" s="37">
        <v>16.666666666666664</v>
      </c>
      <c r="K113" s="38">
        <v>-20.000000000000004</v>
      </c>
      <c r="L113" s="37">
        <v>16.666666666666664</v>
      </c>
      <c r="M113" s="38">
        <v>-20.000000000000004</v>
      </c>
      <c r="N113" s="37">
        <v>3.7037037037037033</v>
      </c>
      <c r="O113" s="39">
        <v>-20.000000000000004</v>
      </c>
    </row>
    <row r="114" spans="2:15" x14ac:dyDescent="0.3">
      <c r="B114" s="44" t="s">
        <v>28</v>
      </c>
      <c r="C114" s="52" t="s">
        <v>18</v>
      </c>
      <c r="D114" s="35">
        <v>5</v>
      </c>
      <c r="E114" s="36">
        <v>9</v>
      </c>
      <c r="F114" s="35">
        <v>6</v>
      </c>
      <c r="G114" s="36">
        <v>11</v>
      </c>
      <c r="H114" s="37">
        <v>-16.666666666666664</v>
      </c>
      <c r="I114" s="38">
        <v>-18.181818181818183</v>
      </c>
      <c r="J114" s="37">
        <v>-16.666666666666664</v>
      </c>
      <c r="K114" s="38">
        <v>0</v>
      </c>
      <c r="L114" s="37">
        <v>-47.368421052631575</v>
      </c>
      <c r="M114" s="38">
        <v>-18.181818181818183</v>
      </c>
      <c r="N114" s="37">
        <v>-37.5</v>
      </c>
      <c r="O114" s="39">
        <v>-2.1739130434782532</v>
      </c>
    </row>
    <row r="115" spans="2:15" x14ac:dyDescent="0.3">
      <c r="B115" s="44" t="s">
        <v>29</v>
      </c>
      <c r="C115" s="52" t="s">
        <v>18</v>
      </c>
      <c r="D115" s="35">
        <v>7.75</v>
      </c>
      <c r="E115" s="36">
        <v>10</v>
      </c>
      <c r="F115" s="35">
        <v>8</v>
      </c>
      <c r="G115" s="36">
        <v>10</v>
      </c>
      <c r="H115" s="37">
        <v>-3.125</v>
      </c>
      <c r="I115" s="38">
        <v>0</v>
      </c>
      <c r="J115" s="37">
        <v>29.166666666666668</v>
      </c>
      <c r="K115" s="38">
        <v>-100</v>
      </c>
      <c r="L115" s="37">
        <v>-139.0625</v>
      </c>
      <c r="M115" s="38">
        <v>31.578947368421055</v>
      </c>
      <c r="N115" s="37">
        <v>14.814814814814813</v>
      </c>
      <c r="O115" s="39">
        <v>-3.8461538461538494</v>
      </c>
    </row>
    <row r="116" spans="2:15" x14ac:dyDescent="0.3">
      <c r="B116" s="44" t="s">
        <v>63</v>
      </c>
      <c r="C116" s="52" t="s">
        <v>18</v>
      </c>
      <c r="D116" s="35">
        <v>1.8</v>
      </c>
      <c r="E116" s="36">
        <v>3</v>
      </c>
      <c r="F116" s="35">
        <v>1.8</v>
      </c>
      <c r="G116" s="36">
        <v>3</v>
      </c>
      <c r="H116" s="37">
        <v>0</v>
      </c>
      <c r="I116" s="38">
        <v>0</v>
      </c>
      <c r="J116" s="37">
        <v>-27.999999999999996</v>
      </c>
      <c r="K116" s="38">
        <v>-33.333333333333329</v>
      </c>
      <c r="L116" s="37">
        <v>-9.9999999999999982</v>
      </c>
      <c r="M116" s="38">
        <v>-33.333333333333329</v>
      </c>
      <c r="N116" s="37">
        <v>-9.9999999999999982</v>
      </c>
      <c r="O116" s="39">
        <v>-33.333333333333329</v>
      </c>
    </row>
    <row r="117" spans="2:15" x14ac:dyDescent="0.3">
      <c r="B117" s="44" t="s">
        <v>34</v>
      </c>
      <c r="C117" s="52" t="s">
        <v>37</v>
      </c>
      <c r="D117" s="35">
        <v>1.5</v>
      </c>
      <c r="E117" s="36">
        <v>3</v>
      </c>
      <c r="F117" s="35">
        <v>1.5</v>
      </c>
      <c r="G117" s="36">
        <v>3</v>
      </c>
      <c r="H117" s="37">
        <v>0</v>
      </c>
      <c r="I117" s="38">
        <v>0</v>
      </c>
      <c r="J117" s="37">
        <v>-31.818181818181824</v>
      </c>
      <c r="K117" s="38">
        <v>0</v>
      </c>
      <c r="L117" s="37">
        <v>-31.818181818181824</v>
      </c>
      <c r="M117" s="38">
        <v>0</v>
      </c>
      <c r="N117" s="37">
        <v>-31.818181818181824</v>
      </c>
      <c r="O117" s="39">
        <v>0</v>
      </c>
    </row>
    <row r="118" spans="2:15" ht="21" thickBot="1" x14ac:dyDescent="0.35">
      <c r="B118" s="44" t="s">
        <v>38</v>
      </c>
      <c r="C118" s="52" t="s">
        <v>18</v>
      </c>
      <c r="D118" s="35">
        <v>0.85</v>
      </c>
      <c r="E118" s="36">
        <v>1.1000000000000001</v>
      </c>
      <c r="F118" s="35">
        <v>0.46</v>
      </c>
      <c r="G118" s="36">
        <v>0.53</v>
      </c>
      <c r="H118" s="37">
        <v>84.782608695652158</v>
      </c>
      <c r="I118" s="38">
        <v>107.54716981132076</v>
      </c>
      <c r="J118" s="37">
        <v>84.782608695652158</v>
      </c>
      <c r="K118" s="38">
        <v>107.54716981132076</v>
      </c>
      <c r="L118" s="37">
        <v>84.782608695652158</v>
      </c>
      <c r="M118" s="38">
        <v>107.54716981132076</v>
      </c>
      <c r="N118" s="37">
        <v>84.782608695652158</v>
      </c>
      <c r="O118" s="39">
        <v>107.54716981132076</v>
      </c>
    </row>
    <row r="119" spans="2:15" ht="21" thickBot="1" x14ac:dyDescent="0.35">
      <c r="B119" s="28" t="s">
        <v>64</v>
      </c>
      <c r="C119" s="29"/>
      <c r="D119" s="49"/>
      <c r="E119" s="49"/>
      <c r="F119" s="49"/>
      <c r="G119" s="49"/>
      <c r="H119" s="50"/>
      <c r="I119" s="50"/>
      <c r="J119" s="50"/>
      <c r="K119" s="50"/>
      <c r="L119" s="50"/>
      <c r="M119" s="50"/>
      <c r="N119" s="50"/>
      <c r="O119" s="51"/>
    </row>
    <row r="120" spans="2:15" x14ac:dyDescent="0.3">
      <c r="B120" s="45" t="s">
        <v>65</v>
      </c>
      <c r="C120" s="52" t="s">
        <v>37</v>
      </c>
      <c r="D120" s="35">
        <v>4</v>
      </c>
      <c r="E120" s="36">
        <v>9</v>
      </c>
      <c r="F120" s="35">
        <v>4.5</v>
      </c>
      <c r="G120" s="36">
        <v>9</v>
      </c>
      <c r="H120" s="37">
        <v>-11.111111111111111</v>
      </c>
      <c r="I120" s="38">
        <v>0</v>
      </c>
      <c r="J120" s="37">
        <v>-20</v>
      </c>
      <c r="K120" s="38">
        <v>0</v>
      </c>
      <c r="L120" s="37">
        <v>-20</v>
      </c>
      <c r="M120" s="38">
        <v>0</v>
      </c>
      <c r="N120" s="37">
        <v>-20</v>
      </c>
      <c r="O120" s="39">
        <v>28.571428571428569</v>
      </c>
    </row>
    <row r="121" spans="2:15" x14ac:dyDescent="0.3">
      <c r="B121" s="45" t="s">
        <v>66</v>
      </c>
      <c r="C121" s="34" t="s">
        <v>18</v>
      </c>
      <c r="D121" s="35">
        <v>1.8</v>
      </c>
      <c r="E121" s="36">
        <v>2.7</v>
      </c>
      <c r="F121" s="35">
        <v>1.5</v>
      </c>
      <c r="G121" s="36">
        <v>3</v>
      </c>
      <c r="H121" s="37">
        <v>20.000000000000004</v>
      </c>
      <c r="I121" s="38">
        <v>-9.9999999999999929</v>
      </c>
      <c r="J121" s="37">
        <v>-5.2631578947368354</v>
      </c>
      <c r="K121" s="38">
        <v>-22.857142857142851</v>
      </c>
      <c r="L121" s="37">
        <v>-5.2631578947368354</v>
      </c>
      <c r="M121" s="38">
        <v>-40</v>
      </c>
      <c r="N121" s="37">
        <v>-40</v>
      </c>
      <c r="O121" s="39">
        <v>-46</v>
      </c>
    </row>
    <row r="122" spans="2:15" x14ac:dyDescent="0.3">
      <c r="B122" s="45" t="s">
        <v>67</v>
      </c>
      <c r="C122" s="34" t="s">
        <v>18</v>
      </c>
      <c r="D122" s="35">
        <v>3.8</v>
      </c>
      <c r="E122" s="36">
        <v>5</v>
      </c>
      <c r="F122" s="35">
        <v>3.8</v>
      </c>
      <c r="G122" s="36">
        <v>5</v>
      </c>
      <c r="H122" s="37">
        <v>0</v>
      </c>
      <c r="I122" s="38">
        <v>0</v>
      </c>
      <c r="J122" s="37">
        <v>-5.0000000000000044</v>
      </c>
      <c r="K122" s="38">
        <v>0</v>
      </c>
      <c r="L122" s="37">
        <v>-5.0000000000000044</v>
      </c>
      <c r="M122" s="38">
        <v>0</v>
      </c>
      <c r="N122" s="37">
        <v>-5.0000000000000044</v>
      </c>
      <c r="O122" s="39">
        <v>0</v>
      </c>
    </row>
    <row r="123" spans="2:15" x14ac:dyDescent="0.3">
      <c r="B123" s="43" t="s">
        <v>41</v>
      </c>
      <c r="C123" s="34" t="s">
        <v>18</v>
      </c>
      <c r="D123" s="35">
        <v>3.5</v>
      </c>
      <c r="E123" s="36">
        <v>7</v>
      </c>
      <c r="F123" s="35">
        <v>4.5</v>
      </c>
      <c r="G123" s="36">
        <v>7</v>
      </c>
      <c r="H123" s="37">
        <v>-22.222222222222221</v>
      </c>
      <c r="I123" s="38">
        <v>0</v>
      </c>
      <c r="J123" s="37">
        <v>-30</v>
      </c>
      <c r="K123" s="38">
        <v>0</v>
      </c>
      <c r="L123" s="37">
        <v>-30</v>
      </c>
      <c r="M123" s="38">
        <v>0</v>
      </c>
      <c r="N123" s="37">
        <v>-30</v>
      </c>
      <c r="O123" s="39">
        <v>-12.5</v>
      </c>
    </row>
    <row r="124" spans="2:15" x14ac:dyDescent="0.3">
      <c r="B124" s="45" t="s">
        <v>68</v>
      </c>
      <c r="C124" s="34" t="s">
        <v>18</v>
      </c>
      <c r="D124" s="35">
        <v>4.8</v>
      </c>
      <c r="E124" s="36">
        <v>8.5</v>
      </c>
      <c r="F124" s="35">
        <v>5</v>
      </c>
      <c r="G124" s="36">
        <v>8.5</v>
      </c>
      <c r="H124" s="37">
        <v>-4.0000000000000036</v>
      </c>
      <c r="I124" s="38">
        <v>0</v>
      </c>
      <c r="J124" s="37">
        <v>14.285714285714276</v>
      </c>
      <c r="K124" s="38">
        <v>9.67741935483871</v>
      </c>
      <c r="L124" s="37">
        <v>14.285714285714276</v>
      </c>
      <c r="M124" s="38">
        <v>9.67741935483871</v>
      </c>
      <c r="N124" s="37">
        <v>14.285714285714276</v>
      </c>
      <c r="O124" s="39">
        <v>9.67741935483871</v>
      </c>
    </row>
    <row r="125" spans="2:15" x14ac:dyDescent="0.3">
      <c r="B125" s="45" t="s">
        <v>69</v>
      </c>
      <c r="C125" s="34" t="s">
        <v>18</v>
      </c>
      <c r="D125" s="35">
        <v>3.5</v>
      </c>
      <c r="E125" s="36">
        <v>7</v>
      </c>
      <c r="F125" s="35">
        <v>3.5</v>
      </c>
      <c r="G125" s="36">
        <v>7</v>
      </c>
      <c r="H125" s="37">
        <v>0</v>
      </c>
      <c r="I125" s="38">
        <v>0</v>
      </c>
      <c r="J125" s="37">
        <v>0</v>
      </c>
      <c r="K125" s="38">
        <v>15.294117647058828</v>
      </c>
      <c r="L125" s="37">
        <v>0</v>
      </c>
      <c r="M125" s="38">
        <v>15.294117647058828</v>
      </c>
      <c r="N125" s="37">
        <v>0</v>
      </c>
      <c r="O125" s="39">
        <v>15.294117647058828</v>
      </c>
    </row>
    <row r="126" spans="2:15" x14ac:dyDescent="0.3">
      <c r="B126" s="45" t="s">
        <v>43</v>
      </c>
      <c r="C126" s="34" t="s">
        <v>18</v>
      </c>
      <c r="D126" s="35">
        <v>2.5</v>
      </c>
      <c r="E126" s="36">
        <v>7</v>
      </c>
      <c r="F126" s="35">
        <v>2.5</v>
      </c>
      <c r="G126" s="36">
        <v>7</v>
      </c>
      <c r="H126" s="37">
        <v>0</v>
      </c>
      <c r="I126" s="38">
        <v>0</v>
      </c>
      <c r="J126" s="37">
        <v>0</v>
      </c>
      <c r="K126" s="38">
        <v>29.230769230769223</v>
      </c>
      <c r="L126" s="37">
        <v>0</v>
      </c>
      <c r="M126" s="38">
        <v>29.230769230769223</v>
      </c>
      <c r="N126" s="37">
        <v>0</v>
      </c>
      <c r="O126" s="39">
        <v>29.230769230769223</v>
      </c>
    </row>
    <row r="127" spans="2:15" x14ac:dyDescent="0.3">
      <c r="B127" s="45" t="s">
        <v>70</v>
      </c>
      <c r="C127" s="34" t="s">
        <v>18</v>
      </c>
      <c r="D127" s="35">
        <v>4.2777777777777777</v>
      </c>
      <c r="E127" s="36">
        <v>6</v>
      </c>
      <c r="F127" s="35">
        <v>4.2777777777777777</v>
      </c>
      <c r="G127" s="36">
        <v>6</v>
      </c>
      <c r="H127" s="37">
        <v>0</v>
      </c>
      <c r="I127" s="38">
        <v>0</v>
      </c>
      <c r="J127" s="37">
        <v>0</v>
      </c>
      <c r="K127" s="38">
        <v>0</v>
      </c>
      <c r="L127" s="37">
        <v>0</v>
      </c>
      <c r="M127" s="38">
        <v>0</v>
      </c>
      <c r="N127" s="37">
        <v>0</v>
      </c>
      <c r="O127" s="39">
        <v>0</v>
      </c>
    </row>
    <row r="128" spans="2:15" x14ac:dyDescent="0.3">
      <c r="B128" s="45" t="s">
        <v>71</v>
      </c>
      <c r="C128" s="34" t="s">
        <v>18</v>
      </c>
      <c r="D128" s="35">
        <v>3.5</v>
      </c>
      <c r="E128" s="36">
        <v>7.5</v>
      </c>
      <c r="F128" s="35">
        <v>3.5</v>
      </c>
      <c r="G128" s="36">
        <v>7.5</v>
      </c>
      <c r="H128" s="37">
        <v>0</v>
      </c>
      <c r="I128" s="38">
        <v>0</v>
      </c>
      <c r="J128" s="37">
        <v>0</v>
      </c>
      <c r="K128" s="38">
        <v>15.384615384615385</v>
      </c>
      <c r="L128" s="37">
        <v>0</v>
      </c>
      <c r="M128" s="38">
        <v>15.384615384615385</v>
      </c>
      <c r="N128" s="37">
        <v>0</v>
      </c>
      <c r="O128" s="39">
        <v>15.384615384615385</v>
      </c>
    </row>
    <row r="129" spans="2:15" x14ac:dyDescent="0.3">
      <c r="B129" s="43" t="s">
        <v>59</v>
      </c>
      <c r="C129" s="34" t="s">
        <v>18</v>
      </c>
      <c r="D129" s="35">
        <v>7</v>
      </c>
      <c r="E129" s="36">
        <v>9</v>
      </c>
      <c r="F129" s="35">
        <v>7</v>
      </c>
      <c r="G129" s="36">
        <v>9</v>
      </c>
      <c r="H129" s="37">
        <v>0</v>
      </c>
      <c r="I129" s="38">
        <v>0</v>
      </c>
      <c r="J129" s="37">
        <v>0</v>
      </c>
      <c r="K129" s="38">
        <v>-13.461538461538463</v>
      </c>
      <c r="L129" s="37">
        <v>-12.5</v>
      </c>
      <c r="M129" s="38">
        <v>-30.76923076923077</v>
      </c>
      <c r="N129" s="37">
        <v>-12.5</v>
      </c>
      <c r="O129" s="39">
        <v>-30.76923076923077</v>
      </c>
    </row>
    <row r="130" spans="2:15" x14ac:dyDescent="0.3">
      <c r="B130" s="45" t="s">
        <v>72</v>
      </c>
      <c r="C130" s="34" t="s">
        <v>18</v>
      </c>
      <c r="D130" s="35">
        <v>3.5</v>
      </c>
      <c r="E130" s="36">
        <v>7</v>
      </c>
      <c r="F130" s="35">
        <v>4.5</v>
      </c>
      <c r="G130" s="36">
        <v>7</v>
      </c>
      <c r="H130" s="37">
        <v>-22.222222222222221</v>
      </c>
      <c r="I130" s="38">
        <v>0</v>
      </c>
      <c r="J130" s="37">
        <v>0</v>
      </c>
      <c r="K130" s="38">
        <v>-6.666666666666667</v>
      </c>
      <c r="L130" s="37">
        <v>-12.5</v>
      </c>
      <c r="M130" s="38">
        <v>0</v>
      </c>
      <c r="N130" s="37">
        <v>-30</v>
      </c>
      <c r="O130" s="39">
        <v>-12.5</v>
      </c>
    </row>
    <row r="131" spans="2:15" x14ac:dyDescent="0.3">
      <c r="B131" s="45" t="s">
        <v>73</v>
      </c>
      <c r="C131" s="34" t="s">
        <v>18</v>
      </c>
      <c r="D131" s="35">
        <v>2.75</v>
      </c>
      <c r="E131" s="36">
        <v>5</v>
      </c>
      <c r="F131" s="35">
        <v>2.5</v>
      </c>
      <c r="G131" s="36">
        <v>4.5</v>
      </c>
      <c r="H131" s="37">
        <v>10</v>
      </c>
      <c r="I131" s="38">
        <v>11.111111111111111</v>
      </c>
      <c r="J131" s="37">
        <v>10</v>
      </c>
      <c r="K131" s="38">
        <v>11.111111111111111</v>
      </c>
      <c r="L131" s="37">
        <v>10</v>
      </c>
      <c r="M131" s="38">
        <v>11.111111111111111</v>
      </c>
      <c r="N131" s="37">
        <v>10</v>
      </c>
      <c r="O131" s="39">
        <v>11.111111111111111</v>
      </c>
    </row>
    <row r="132" spans="2:15" ht="21" thickBot="1" x14ac:dyDescent="0.35">
      <c r="B132" s="53" t="s">
        <v>74</v>
      </c>
      <c r="C132" s="54" t="s">
        <v>18</v>
      </c>
      <c r="D132" s="55">
        <v>11</v>
      </c>
      <c r="E132" s="56">
        <v>24</v>
      </c>
      <c r="F132" s="55">
        <v>9</v>
      </c>
      <c r="G132" s="56">
        <v>24</v>
      </c>
      <c r="H132" s="57">
        <v>22.222222222222221</v>
      </c>
      <c r="I132" s="58">
        <v>0</v>
      </c>
      <c r="J132" s="57">
        <v>22.222222222222221</v>
      </c>
      <c r="K132" s="58">
        <v>14.285714285714285</v>
      </c>
      <c r="L132" s="57">
        <v>22.222222222222221</v>
      </c>
      <c r="M132" s="58">
        <v>40.350877192982445</v>
      </c>
      <c r="N132" s="57">
        <v>29.411764705882355</v>
      </c>
      <c r="O132" s="59">
        <v>96.363636363636374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showGridLines="0" showZeros="0" zoomScale="124" zoomScaleNormal="124" workbookViewId="0">
      <selection activeCell="A2" sqref="A2:M31"/>
    </sheetView>
  </sheetViews>
  <sheetFormatPr defaultRowHeight="12.75" x14ac:dyDescent="0.2"/>
  <cols>
    <col min="1" max="1" width="22.42578125" style="61" customWidth="1"/>
    <col min="2" max="2" width="9.42578125" style="62" customWidth="1"/>
    <col min="3" max="3" width="7.140625" style="61" bestFit="1" customWidth="1"/>
    <col min="4" max="13" width="9.42578125" style="61" customWidth="1"/>
  </cols>
  <sheetData>
    <row r="1" spans="1:14" ht="13.5" thickBot="1" x14ac:dyDescent="0.25"/>
    <row r="2" spans="1:14" ht="14.25" thickBot="1" x14ac:dyDescent="0.3">
      <c r="A2" s="63" t="s">
        <v>76</v>
      </c>
      <c r="B2" s="64"/>
      <c r="C2" s="65"/>
      <c r="D2" s="66" t="s">
        <v>77</v>
      </c>
      <c r="E2" s="67"/>
      <c r="F2" s="67" t="s">
        <v>78</v>
      </c>
      <c r="G2" s="67"/>
      <c r="H2" s="67" t="s">
        <v>79</v>
      </c>
      <c r="I2" s="67"/>
      <c r="J2" s="67" t="s">
        <v>80</v>
      </c>
      <c r="K2" s="67"/>
      <c r="L2" s="67" t="s">
        <v>81</v>
      </c>
      <c r="M2" s="133"/>
    </row>
    <row r="3" spans="1:14" ht="13.5" x14ac:dyDescent="0.25">
      <c r="A3" s="68" t="s">
        <v>82</v>
      </c>
      <c r="B3" s="69"/>
      <c r="C3" s="70"/>
      <c r="D3" s="71">
        <v>42292</v>
      </c>
      <c r="E3" s="72"/>
      <c r="F3" s="72">
        <v>42290</v>
      </c>
      <c r="G3" s="72"/>
      <c r="H3" s="72">
        <v>42291</v>
      </c>
      <c r="I3" s="72"/>
      <c r="J3" s="72">
        <v>42291</v>
      </c>
      <c r="K3" s="72"/>
      <c r="L3" s="72">
        <v>42292</v>
      </c>
      <c r="M3" s="134"/>
    </row>
    <row r="4" spans="1:14" ht="14.25" thickBot="1" x14ac:dyDescent="0.3">
      <c r="A4" s="73" t="s">
        <v>83</v>
      </c>
      <c r="B4" s="74"/>
      <c r="C4" s="75" t="s">
        <v>3</v>
      </c>
      <c r="D4" s="76" t="s">
        <v>8</v>
      </c>
      <c r="E4" s="77" t="s">
        <v>9</v>
      </c>
      <c r="F4" s="78" t="s">
        <v>8</v>
      </c>
      <c r="G4" s="77" t="s">
        <v>9</v>
      </c>
      <c r="H4" s="78" t="s">
        <v>8</v>
      </c>
      <c r="I4" s="77" t="s">
        <v>9</v>
      </c>
      <c r="J4" s="78" t="s">
        <v>8</v>
      </c>
      <c r="K4" s="77" t="s">
        <v>9</v>
      </c>
      <c r="L4" s="78" t="s">
        <v>8</v>
      </c>
      <c r="M4" s="135" t="s">
        <v>9</v>
      </c>
    </row>
    <row r="5" spans="1:14" ht="13.5" thickBot="1" x14ac:dyDescent="0.25">
      <c r="A5" s="79" t="s">
        <v>84</v>
      </c>
      <c r="B5" s="80"/>
      <c r="C5" s="81"/>
      <c r="D5" s="81"/>
      <c r="E5" s="81"/>
      <c r="F5" s="81"/>
      <c r="G5" s="81"/>
      <c r="H5" s="81"/>
      <c r="I5" s="81"/>
      <c r="J5" s="81"/>
      <c r="K5" s="81"/>
      <c r="L5" s="81"/>
      <c r="M5" s="136"/>
    </row>
    <row r="6" spans="1:14" x14ac:dyDescent="0.2">
      <c r="A6" s="82" t="s">
        <v>11</v>
      </c>
      <c r="B6" s="83"/>
      <c r="C6" s="84" t="s">
        <v>18</v>
      </c>
      <c r="D6" s="85">
        <v>0.6</v>
      </c>
      <c r="E6" s="86">
        <v>1</v>
      </c>
      <c r="F6" s="86">
        <v>1</v>
      </c>
      <c r="G6" s="86">
        <v>1</v>
      </c>
      <c r="H6" s="86">
        <v>1</v>
      </c>
      <c r="I6" s="86">
        <v>1.2</v>
      </c>
      <c r="J6" s="86">
        <v>0.6</v>
      </c>
      <c r="K6" s="86">
        <v>0.7</v>
      </c>
      <c r="L6" s="86">
        <v>0.8</v>
      </c>
      <c r="M6" s="137">
        <v>1.1000000000000001</v>
      </c>
      <c r="N6" s="146">
        <f>AVERAGE(D6:M6)</f>
        <v>0.9</v>
      </c>
    </row>
    <row r="7" spans="1:14" x14ac:dyDescent="0.2">
      <c r="A7" s="82" t="s">
        <v>14</v>
      </c>
      <c r="B7" s="87"/>
      <c r="C7" s="84" t="s">
        <v>18</v>
      </c>
      <c r="D7" s="88">
        <v>0.9</v>
      </c>
      <c r="E7" s="89">
        <v>1.3</v>
      </c>
      <c r="F7" s="89">
        <v>1.2</v>
      </c>
      <c r="G7" s="89">
        <v>1.3</v>
      </c>
      <c r="H7" s="89">
        <v>1</v>
      </c>
      <c r="I7" s="89">
        <v>1.4</v>
      </c>
      <c r="J7" s="89">
        <v>0.8</v>
      </c>
      <c r="K7" s="89">
        <v>1.2</v>
      </c>
      <c r="L7" s="89">
        <v>1.3</v>
      </c>
      <c r="M7" s="138">
        <v>2</v>
      </c>
      <c r="N7" s="146">
        <f t="shared" ref="N7:N31" si="0">AVERAGE(D7:M7)</f>
        <v>1.24</v>
      </c>
    </row>
    <row r="8" spans="1:14" x14ac:dyDescent="0.2">
      <c r="A8" s="82" t="s">
        <v>16</v>
      </c>
      <c r="B8" s="87"/>
      <c r="C8" s="84" t="s">
        <v>18</v>
      </c>
      <c r="D8" s="88"/>
      <c r="E8" s="89"/>
      <c r="F8" s="89"/>
      <c r="G8" s="89"/>
      <c r="H8" s="89"/>
      <c r="I8" s="89"/>
      <c r="J8" s="89">
        <v>4</v>
      </c>
      <c r="K8" s="89">
        <v>12</v>
      </c>
      <c r="L8" s="89"/>
      <c r="M8" s="138"/>
      <c r="N8" s="146">
        <f t="shared" si="0"/>
        <v>8</v>
      </c>
    </row>
    <row r="9" spans="1:14" x14ac:dyDescent="0.2">
      <c r="A9" s="82" t="s">
        <v>19</v>
      </c>
      <c r="B9" s="87"/>
      <c r="C9" s="84" t="s">
        <v>37</v>
      </c>
      <c r="D9" s="88">
        <v>4.5</v>
      </c>
      <c r="E9" s="89">
        <v>6</v>
      </c>
      <c r="F9" s="89">
        <v>3</v>
      </c>
      <c r="G9" s="89">
        <v>3</v>
      </c>
      <c r="H9" s="89">
        <v>3.5</v>
      </c>
      <c r="I9" s="89">
        <v>43</v>
      </c>
      <c r="J9" s="89">
        <v>1.8</v>
      </c>
      <c r="K9" s="89">
        <v>3</v>
      </c>
      <c r="L9" s="89">
        <v>3</v>
      </c>
      <c r="M9" s="138">
        <v>4.5</v>
      </c>
      <c r="N9" s="146">
        <f t="shared" si="0"/>
        <v>7.5299999999999994</v>
      </c>
    </row>
    <row r="10" spans="1:14" x14ac:dyDescent="0.2">
      <c r="A10" s="90" t="s">
        <v>17</v>
      </c>
      <c r="B10" s="87"/>
      <c r="C10" s="84" t="s">
        <v>18</v>
      </c>
      <c r="D10" s="88">
        <v>0.9</v>
      </c>
      <c r="E10" s="89">
        <v>1.2</v>
      </c>
      <c r="F10" s="89"/>
      <c r="G10" s="89"/>
      <c r="H10" s="89"/>
      <c r="I10" s="89"/>
      <c r="J10" s="89">
        <v>1.2</v>
      </c>
      <c r="K10" s="89">
        <v>1.3</v>
      </c>
      <c r="L10" s="89">
        <v>1</v>
      </c>
      <c r="M10" s="138">
        <v>1.25</v>
      </c>
      <c r="N10" s="146">
        <f t="shared" si="0"/>
        <v>1.1416666666666666</v>
      </c>
    </row>
    <row r="11" spans="1:14" x14ac:dyDescent="0.2">
      <c r="A11" s="91"/>
      <c r="B11" s="87"/>
      <c r="C11" s="84" t="s">
        <v>37</v>
      </c>
      <c r="D11" s="88"/>
      <c r="E11" s="89"/>
      <c r="F11" s="89">
        <v>2.5</v>
      </c>
      <c r="G11" s="89">
        <v>3</v>
      </c>
      <c r="H11" s="89">
        <v>1.5</v>
      </c>
      <c r="I11" s="89">
        <v>2.5</v>
      </c>
      <c r="J11" s="89">
        <v>2</v>
      </c>
      <c r="K11" s="89">
        <v>3</v>
      </c>
      <c r="L11" s="89"/>
      <c r="M11" s="138"/>
      <c r="N11" s="146">
        <f t="shared" si="0"/>
        <v>2.4166666666666665</v>
      </c>
    </row>
    <row r="12" spans="1:14" x14ac:dyDescent="0.2">
      <c r="A12" s="82" t="s">
        <v>20</v>
      </c>
      <c r="B12" s="87"/>
      <c r="C12" s="84" t="s">
        <v>18</v>
      </c>
      <c r="D12" s="88">
        <v>1</v>
      </c>
      <c r="E12" s="89">
        <v>1.3</v>
      </c>
      <c r="F12" s="89">
        <v>1.3</v>
      </c>
      <c r="G12" s="89">
        <v>1.6</v>
      </c>
      <c r="H12" s="89">
        <v>1.2</v>
      </c>
      <c r="I12" s="89">
        <v>1.6</v>
      </c>
      <c r="J12" s="89">
        <v>1.1000000000000001</v>
      </c>
      <c r="K12" s="89">
        <v>1.3</v>
      </c>
      <c r="L12" s="89">
        <v>1.2</v>
      </c>
      <c r="M12" s="138">
        <v>1.8</v>
      </c>
      <c r="N12" s="146">
        <f t="shared" si="0"/>
        <v>1.34</v>
      </c>
    </row>
    <row r="13" spans="1:14" x14ac:dyDescent="0.2">
      <c r="A13" s="91" t="s">
        <v>22</v>
      </c>
      <c r="B13" s="87"/>
      <c r="C13" s="84" t="s">
        <v>18</v>
      </c>
      <c r="D13" s="88"/>
      <c r="E13" s="89"/>
      <c r="F13" s="89"/>
      <c r="G13" s="89"/>
      <c r="H13" s="89"/>
      <c r="I13" s="89"/>
      <c r="J13" s="89">
        <v>3</v>
      </c>
      <c r="K13" s="89">
        <v>4</v>
      </c>
      <c r="L13" s="89"/>
      <c r="M13" s="138"/>
      <c r="N13" s="146">
        <f t="shared" si="0"/>
        <v>3.5</v>
      </c>
    </row>
    <row r="14" spans="1:14" x14ac:dyDescent="0.2">
      <c r="A14" s="82" t="s">
        <v>23</v>
      </c>
      <c r="B14" s="87"/>
      <c r="C14" s="84" t="s">
        <v>18</v>
      </c>
      <c r="D14" s="88">
        <v>2</v>
      </c>
      <c r="E14" s="89">
        <v>4</v>
      </c>
      <c r="F14" s="89">
        <v>3.5</v>
      </c>
      <c r="G14" s="89">
        <v>4</v>
      </c>
      <c r="H14" s="89"/>
      <c r="I14" s="89"/>
      <c r="J14" s="89"/>
      <c r="K14" s="89"/>
      <c r="L14" s="89"/>
      <c r="M14" s="138"/>
      <c r="N14" s="146">
        <f t="shared" si="0"/>
        <v>3.375</v>
      </c>
    </row>
    <row r="15" spans="1:14" x14ac:dyDescent="0.2">
      <c r="A15" s="82" t="s">
        <v>24</v>
      </c>
      <c r="B15" s="87"/>
      <c r="C15" s="84" t="s">
        <v>18</v>
      </c>
      <c r="D15" s="88">
        <v>4.2</v>
      </c>
      <c r="E15" s="89">
        <v>5</v>
      </c>
      <c r="F15" s="89"/>
      <c r="G15" s="89"/>
      <c r="H15" s="89">
        <v>4</v>
      </c>
      <c r="I15" s="89">
        <v>4.4000000000000004</v>
      </c>
      <c r="J15" s="89">
        <v>1.5</v>
      </c>
      <c r="K15" s="89">
        <v>2</v>
      </c>
      <c r="L15" s="89"/>
      <c r="M15" s="138"/>
      <c r="N15" s="146">
        <f t="shared" si="0"/>
        <v>3.5166666666666671</v>
      </c>
    </row>
    <row r="16" spans="1:14" x14ac:dyDescent="0.2">
      <c r="A16" s="90" t="s">
        <v>27</v>
      </c>
      <c r="B16" s="87"/>
      <c r="C16" s="84" t="s">
        <v>18</v>
      </c>
      <c r="D16" s="88">
        <v>3.85</v>
      </c>
      <c r="E16" s="89">
        <v>5</v>
      </c>
      <c r="F16" s="89">
        <v>4</v>
      </c>
      <c r="G16" s="89">
        <v>5.5</v>
      </c>
      <c r="H16" s="89">
        <v>4</v>
      </c>
      <c r="I16" s="89">
        <v>4.8</v>
      </c>
      <c r="J16" s="89">
        <v>2.5</v>
      </c>
      <c r="K16" s="89">
        <v>3</v>
      </c>
      <c r="L16" s="89">
        <v>3.6</v>
      </c>
      <c r="M16" s="138">
        <v>4.8</v>
      </c>
      <c r="N16" s="146">
        <f t="shared" si="0"/>
        <v>4.1050000000000004</v>
      </c>
    </row>
    <row r="17" spans="1:14" x14ac:dyDescent="0.2">
      <c r="A17" s="91" t="s">
        <v>28</v>
      </c>
      <c r="B17" s="87"/>
      <c r="C17" s="84" t="s">
        <v>18</v>
      </c>
      <c r="D17" s="88">
        <v>1.85</v>
      </c>
      <c r="E17" s="89">
        <v>2.5</v>
      </c>
      <c r="F17" s="89"/>
      <c r="G17" s="89"/>
      <c r="H17" s="89">
        <v>3.6</v>
      </c>
      <c r="I17" s="89">
        <v>4</v>
      </c>
      <c r="J17" s="89">
        <v>2</v>
      </c>
      <c r="K17" s="89">
        <v>2.5</v>
      </c>
      <c r="L17" s="89">
        <v>2</v>
      </c>
      <c r="M17" s="138">
        <v>3</v>
      </c>
      <c r="N17" s="146">
        <f t="shared" si="0"/>
        <v>2.6812499999999999</v>
      </c>
    </row>
    <row r="18" spans="1:14" x14ac:dyDescent="0.2">
      <c r="A18" s="82" t="s">
        <v>29</v>
      </c>
      <c r="B18" s="87"/>
      <c r="C18" s="84" t="s">
        <v>18</v>
      </c>
      <c r="D18" s="88">
        <v>3.85</v>
      </c>
      <c r="E18" s="89">
        <v>5</v>
      </c>
      <c r="F18" s="89"/>
      <c r="G18" s="89"/>
      <c r="H18" s="89">
        <v>4</v>
      </c>
      <c r="I18" s="89">
        <v>4.4000000000000004</v>
      </c>
      <c r="J18" s="89"/>
      <c r="K18" s="89"/>
      <c r="L18" s="89">
        <v>3.6</v>
      </c>
      <c r="M18" s="138">
        <v>4.8</v>
      </c>
      <c r="N18" s="146">
        <f t="shared" si="0"/>
        <v>4.2750000000000004</v>
      </c>
    </row>
    <row r="19" spans="1:14" x14ac:dyDescent="0.2">
      <c r="A19" s="82" t="s">
        <v>26</v>
      </c>
      <c r="B19" s="87"/>
      <c r="C19" s="84" t="s">
        <v>18</v>
      </c>
      <c r="D19" s="88">
        <v>2.85</v>
      </c>
      <c r="E19" s="89">
        <v>4</v>
      </c>
      <c r="F19" s="89">
        <v>4</v>
      </c>
      <c r="G19" s="89">
        <v>4.4000000000000004</v>
      </c>
      <c r="H19" s="89">
        <v>4</v>
      </c>
      <c r="I19" s="89">
        <v>4.5</v>
      </c>
      <c r="J19" s="89">
        <v>3.5</v>
      </c>
      <c r="K19" s="89">
        <v>4</v>
      </c>
      <c r="L19" s="89">
        <v>3</v>
      </c>
      <c r="M19" s="138">
        <v>4.5999999999999996</v>
      </c>
      <c r="N19" s="146">
        <f t="shared" si="0"/>
        <v>3.8850000000000002</v>
      </c>
    </row>
    <row r="20" spans="1:14" x14ac:dyDescent="0.2">
      <c r="A20" s="82" t="s">
        <v>30</v>
      </c>
      <c r="B20" s="87"/>
      <c r="C20" s="84" t="s">
        <v>18</v>
      </c>
      <c r="D20" s="88">
        <v>4.5</v>
      </c>
      <c r="E20" s="89">
        <v>6</v>
      </c>
      <c r="F20" s="89">
        <v>3.3</v>
      </c>
      <c r="G20" s="89">
        <v>5</v>
      </c>
      <c r="H20" s="89">
        <v>3.8333333333333335</v>
      </c>
      <c r="I20" s="89">
        <v>4.666666666666667</v>
      </c>
      <c r="J20" s="89">
        <v>4.5</v>
      </c>
      <c r="K20" s="89">
        <v>5.5</v>
      </c>
      <c r="L20" s="89">
        <v>4.166666666666667</v>
      </c>
      <c r="M20" s="138">
        <v>5.333333333333333</v>
      </c>
      <c r="N20" s="146">
        <f t="shared" si="0"/>
        <v>4.68</v>
      </c>
    </row>
    <row r="21" spans="1:14" x14ac:dyDescent="0.2">
      <c r="A21" s="82" t="s">
        <v>31</v>
      </c>
      <c r="B21" s="87"/>
      <c r="C21" s="84" t="s">
        <v>18</v>
      </c>
      <c r="D21" s="88">
        <v>2</v>
      </c>
      <c r="E21" s="89">
        <v>2.2999999999999998</v>
      </c>
      <c r="F21" s="89"/>
      <c r="G21" s="89"/>
      <c r="H21" s="89">
        <v>0.9</v>
      </c>
      <c r="I21" s="89">
        <v>1.6</v>
      </c>
      <c r="J21" s="89"/>
      <c r="K21" s="89"/>
      <c r="L21" s="89">
        <v>2.8</v>
      </c>
      <c r="M21" s="138">
        <v>3.4</v>
      </c>
      <c r="N21" s="146">
        <f t="shared" si="0"/>
        <v>2.166666666666667</v>
      </c>
    </row>
    <row r="22" spans="1:14" x14ac:dyDescent="0.2">
      <c r="A22" s="82" t="s">
        <v>63</v>
      </c>
      <c r="B22" s="87"/>
      <c r="C22" s="84" t="s">
        <v>18</v>
      </c>
      <c r="D22" s="88">
        <v>2.5</v>
      </c>
      <c r="E22" s="89">
        <v>3</v>
      </c>
      <c r="F22" s="89"/>
      <c r="G22" s="89"/>
      <c r="H22" s="89">
        <v>2</v>
      </c>
      <c r="I22" s="89">
        <v>3</v>
      </c>
      <c r="J22" s="89"/>
      <c r="K22" s="89"/>
      <c r="L22" s="89"/>
      <c r="M22" s="138"/>
      <c r="N22" s="146">
        <f t="shared" si="0"/>
        <v>2.625</v>
      </c>
    </row>
    <row r="23" spans="1:14" x14ac:dyDescent="0.2">
      <c r="A23" s="82" t="s">
        <v>33</v>
      </c>
      <c r="B23" s="87"/>
      <c r="C23" s="84" t="s">
        <v>75</v>
      </c>
      <c r="D23" s="88">
        <v>1.2</v>
      </c>
      <c r="E23" s="89">
        <v>1.5</v>
      </c>
      <c r="F23" s="89">
        <v>1.4</v>
      </c>
      <c r="G23" s="89">
        <v>1.5</v>
      </c>
      <c r="H23" s="89">
        <v>0.7</v>
      </c>
      <c r="I23" s="89">
        <v>1</v>
      </c>
      <c r="J23" s="89">
        <v>0.8</v>
      </c>
      <c r="K23" s="89">
        <v>1</v>
      </c>
      <c r="L23" s="89">
        <v>0.8</v>
      </c>
      <c r="M23" s="138">
        <v>1.4</v>
      </c>
      <c r="N23" s="146">
        <f t="shared" si="0"/>
        <v>1.1300000000000001</v>
      </c>
    </row>
    <row r="24" spans="1:14" x14ac:dyDescent="0.2">
      <c r="A24" s="82" t="s">
        <v>34</v>
      </c>
      <c r="B24" s="87"/>
      <c r="C24" s="84" t="s">
        <v>37</v>
      </c>
      <c r="D24" s="88">
        <v>1.6</v>
      </c>
      <c r="E24" s="89">
        <v>1.9</v>
      </c>
      <c r="F24" s="89">
        <v>1.25</v>
      </c>
      <c r="G24" s="89">
        <v>16</v>
      </c>
      <c r="H24" s="89">
        <v>1.25</v>
      </c>
      <c r="I24" s="89">
        <v>1.5</v>
      </c>
      <c r="J24" s="89">
        <v>0.8</v>
      </c>
      <c r="K24" s="89">
        <v>1</v>
      </c>
      <c r="L24" s="89">
        <v>1.25</v>
      </c>
      <c r="M24" s="138">
        <v>1.75</v>
      </c>
      <c r="N24" s="146">
        <f t="shared" si="0"/>
        <v>2.83</v>
      </c>
    </row>
    <row r="25" spans="1:14" x14ac:dyDescent="0.2">
      <c r="A25" s="82" t="s">
        <v>35</v>
      </c>
      <c r="B25" s="87"/>
      <c r="C25" s="84" t="s">
        <v>18</v>
      </c>
      <c r="D25" s="88">
        <v>2.5</v>
      </c>
      <c r="E25" s="89">
        <v>3.2</v>
      </c>
      <c r="F25" s="89">
        <v>3</v>
      </c>
      <c r="G25" s="89">
        <v>3.6</v>
      </c>
      <c r="H25" s="89">
        <v>4</v>
      </c>
      <c r="I25" s="89">
        <v>4.5</v>
      </c>
      <c r="J25" s="89">
        <v>3</v>
      </c>
      <c r="K25" s="89">
        <v>3.5</v>
      </c>
      <c r="L25" s="89">
        <v>2</v>
      </c>
      <c r="M25" s="138">
        <v>3.2</v>
      </c>
      <c r="N25" s="146">
        <f t="shared" si="0"/>
        <v>3.25</v>
      </c>
    </row>
    <row r="26" spans="1:14" x14ac:dyDescent="0.2">
      <c r="A26" s="82" t="s">
        <v>38</v>
      </c>
      <c r="B26" s="87"/>
      <c r="C26" s="84" t="s">
        <v>18</v>
      </c>
      <c r="D26" s="88">
        <v>0.9</v>
      </c>
      <c r="E26" s="89">
        <v>1.1299999999999999</v>
      </c>
      <c r="F26" s="89">
        <v>0.7</v>
      </c>
      <c r="G26" s="89">
        <v>0.8</v>
      </c>
      <c r="H26" s="89">
        <v>0.53333333333333333</v>
      </c>
      <c r="I26" s="89">
        <v>0.66666666666666663</v>
      </c>
      <c r="J26" s="89">
        <v>0.65</v>
      </c>
      <c r="K26" s="89">
        <v>0.75</v>
      </c>
      <c r="L26" s="89">
        <v>0.46666666666666667</v>
      </c>
      <c r="M26" s="138">
        <v>0.93333333333333335</v>
      </c>
      <c r="N26" s="146">
        <f t="shared" si="0"/>
        <v>0.753</v>
      </c>
    </row>
    <row r="27" spans="1:14" x14ac:dyDescent="0.2">
      <c r="A27" s="82" t="s">
        <v>13</v>
      </c>
      <c r="B27" s="87"/>
      <c r="C27" s="84" t="s">
        <v>18</v>
      </c>
      <c r="D27" s="88">
        <v>10</v>
      </c>
      <c r="E27" s="89">
        <v>15</v>
      </c>
      <c r="F27" s="89"/>
      <c r="G27" s="89"/>
      <c r="H27" s="89"/>
      <c r="I27" s="89"/>
      <c r="J27" s="89"/>
      <c r="K27" s="89"/>
      <c r="L27" s="89"/>
      <c r="M27" s="138"/>
      <c r="N27" s="146">
        <f t="shared" si="0"/>
        <v>12.5</v>
      </c>
    </row>
    <row r="28" spans="1:14" ht="13.5" thickBot="1" x14ac:dyDescent="0.25">
      <c r="A28" s="82" t="s">
        <v>25</v>
      </c>
      <c r="B28" s="87"/>
      <c r="C28" s="84" t="s">
        <v>18</v>
      </c>
      <c r="D28" s="88">
        <v>4.75</v>
      </c>
      <c r="E28" s="89">
        <v>5.5</v>
      </c>
      <c r="F28" s="89">
        <v>5</v>
      </c>
      <c r="G28" s="89">
        <v>5.6</v>
      </c>
      <c r="H28" s="89">
        <v>5</v>
      </c>
      <c r="I28" s="89">
        <v>6</v>
      </c>
      <c r="J28" s="89">
        <v>5</v>
      </c>
      <c r="K28" s="89">
        <v>6</v>
      </c>
      <c r="L28" s="89">
        <v>5.75</v>
      </c>
      <c r="M28" s="138">
        <v>6.5</v>
      </c>
      <c r="N28" s="146">
        <f t="shared" si="0"/>
        <v>5.51</v>
      </c>
    </row>
    <row r="29" spans="1:14" ht="16.5" thickBot="1" x14ac:dyDescent="0.3">
      <c r="A29" s="92" t="s">
        <v>85</v>
      </c>
      <c r="B29" s="93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139"/>
      <c r="N29" s="146"/>
    </row>
    <row r="30" spans="1:14" x14ac:dyDescent="0.2">
      <c r="A30" s="82" t="s">
        <v>16</v>
      </c>
      <c r="B30" s="87"/>
      <c r="C30" s="84" t="s">
        <v>18</v>
      </c>
      <c r="D30" s="88">
        <v>6</v>
      </c>
      <c r="E30" s="89">
        <v>7</v>
      </c>
      <c r="F30" s="89"/>
      <c r="G30" s="89"/>
      <c r="H30" s="89">
        <v>10</v>
      </c>
      <c r="I30" s="89">
        <v>13</v>
      </c>
      <c r="J30" s="89"/>
      <c r="K30" s="89"/>
      <c r="L30" s="89"/>
      <c r="M30" s="138"/>
      <c r="N30" s="146">
        <f t="shared" si="0"/>
        <v>9</v>
      </c>
    </row>
    <row r="31" spans="1:14" ht="13.5" thickBot="1" x14ac:dyDescent="0.25">
      <c r="A31" s="140" t="s">
        <v>22</v>
      </c>
      <c r="B31" s="141"/>
      <c r="C31" s="142" t="s">
        <v>18</v>
      </c>
      <c r="D31" s="143">
        <v>4</v>
      </c>
      <c r="E31" s="144">
        <v>4.5</v>
      </c>
      <c r="F31" s="144"/>
      <c r="G31" s="144"/>
      <c r="H31" s="144">
        <v>5.333333333333333</v>
      </c>
      <c r="I31" s="144">
        <v>5.5555555555555554</v>
      </c>
      <c r="J31" s="144"/>
      <c r="K31" s="144"/>
      <c r="L31" s="144"/>
      <c r="M31" s="145"/>
      <c r="N31" s="146">
        <f t="shared" si="0"/>
        <v>4.8472222222222214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1"/>
  <sheetViews>
    <sheetView showGridLines="0" showZeros="0" topLeftCell="A3" zoomScale="118" zoomScaleNormal="118" workbookViewId="0">
      <selection activeCell="A3" sqref="A3:M41"/>
    </sheetView>
  </sheetViews>
  <sheetFormatPr defaultRowHeight="12.75" x14ac:dyDescent="0.2"/>
  <cols>
    <col min="1" max="1" width="18.5703125" style="95" bestFit="1" customWidth="1"/>
    <col min="2" max="2" width="15.28515625" style="96" customWidth="1"/>
    <col min="3" max="3" width="6.5703125" style="95" customWidth="1"/>
    <col min="4" max="13" width="9.5703125" style="95" customWidth="1"/>
  </cols>
  <sheetData>
    <row r="2" spans="1:14" ht="13.5" thickBot="1" x14ac:dyDescent="0.25"/>
    <row r="3" spans="1:14" ht="14.25" thickBot="1" x14ac:dyDescent="0.3">
      <c r="A3" s="97" t="s">
        <v>76</v>
      </c>
      <c r="B3" s="98"/>
      <c r="C3" s="99"/>
      <c r="D3" s="100" t="s">
        <v>77</v>
      </c>
      <c r="E3" s="101"/>
      <c r="F3" s="101" t="s">
        <v>78</v>
      </c>
      <c r="G3" s="101"/>
      <c r="H3" s="101" t="s">
        <v>79</v>
      </c>
      <c r="I3" s="101"/>
      <c r="J3" s="101" t="s">
        <v>80</v>
      </c>
      <c r="K3" s="101"/>
      <c r="L3" s="101" t="s">
        <v>81</v>
      </c>
      <c r="M3" s="102"/>
    </row>
    <row r="4" spans="1:14" ht="13.5" x14ac:dyDescent="0.25">
      <c r="A4" s="103" t="s">
        <v>82</v>
      </c>
      <c r="B4" s="104"/>
      <c r="C4" s="105"/>
      <c r="D4" s="106">
        <v>42292</v>
      </c>
      <c r="E4" s="107"/>
      <c r="F4" s="107">
        <v>42290</v>
      </c>
      <c r="G4" s="107"/>
      <c r="H4" s="107">
        <v>42291</v>
      </c>
      <c r="I4" s="107"/>
      <c r="J4" s="107">
        <v>42291</v>
      </c>
      <c r="K4" s="107"/>
      <c r="L4" s="107">
        <v>42292</v>
      </c>
      <c r="M4" s="108"/>
    </row>
    <row r="5" spans="1:14" ht="14.25" thickBot="1" x14ac:dyDescent="0.3">
      <c r="A5" s="109" t="s">
        <v>86</v>
      </c>
      <c r="B5" s="110" t="s">
        <v>87</v>
      </c>
      <c r="C5" s="111" t="s">
        <v>3</v>
      </c>
      <c r="D5" s="112" t="s">
        <v>8</v>
      </c>
      <c r="E5" s="113" t="s">
        <v>9</v>
      </c>
      <c r="F5" s="114" t="s">
        <v>8</v>
      </c>
      <c r="G5" s="113" t="s">
        <v>9</v>
      </c>
      <c r="H5" s="114" t="s">
        <v>8</v>
      </c>
      <c r="I5" s="113" t="s">
        <v>9</v>
      </c>
      <c r="J5" s="114" t="s">
        <v>8</v>
      </c>
      <c r="K5" s="113" t="s">
        <v>9</v>
      </c>
      <c r="L5" s="114" t="s">
        <v>8</v>
      </c>
      <c r="M5" s="115" t="s">
        <v>9</v>
      </c>
    </row>
    <row r="6" spans="1:14" ht="13.5" thickBot="1" x14ac:dyDescent="0.25">
      <c r="A6" s="116" t="s">
        <v>84</v>
      </c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9"/>
    </row>
    <row r="7" spans="1:14" x14ac:dyDescent="0.2">
      <c r="A7" s="120" t="s">
        <v>41</v>
      </c>
      <c r="B7" s="121"/>
      <c r="C7" s="122" t="s">
        <v>18</v>
      </c>
      <c r="D7" s="123"/>
      <c r="E7" s="124"/>
      <c r="F7" s="124"/>
      <c r="G7" s="124"/>
      <c r="H7" s="124"/>
      <c r="I7" s="124"/>
      <c r="J7" s="124">
        <v>2</v>
      </c>
      <c r="K7" s="124">
        <v>3</v>
      </c>
      <c r="L7" s="124"/>
      <c r="M7" s="122"/>
      <c r="N7" s="146">
        <f>AVERAGE(D7:M7)</f>
        <v>2.5</v>
      </c>
    </row>
    <row r="8" spans="1:14" x14ac:dyDescent="0.2">
      <c r="A8" s="120" t="s">
        <v>43</v>
      </c>
      <c r="B8" s="121"/>
      <c r="C8" s="122" t="s">
        <v>18</v>
      </c>
      <c r="D8" s="124">
        <v>2</v>
      </c>
      <c r="E8" s="124">
        <v>4.5</v>
      </c>
      <c r="F8" s="124">
        <v>2.5</v>
      </c>
      <c r="G8" s="124">
        <v>3</v>
      </c>
      <c r="H8" s="124">
        <v>2.5</v>
      </c>
      <c r="I8" s="124">
        <v>4</v>
      </c>
      <c r="J8" s="124">
        <v>2</v>
      </c>
      <c r="K8" s="124">
        <v>2.5</v>
      </c>
      <c r="L8" s="124">
        <v>2</v>
      </c>
      <c r="M8" s="122">
        <v>3.5</v>
      </c>
      <c r="N8" s="154">
        <f t="shared" ref="N8:N41" si="0">AVERAGE(D8:M8)</f>
        <v>2.85</v>
      </c>
    </row>
    <row r="9" spans="1:14" ht="13.5" x14ac:dyDescent="0.25">
      <c r="A9" s="125" t="s">
        <v>70</v>
      </c>
      <c r="B9" s="147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7"/>
      <c r="N9" s="154">
        <f>AVERAGE(D10:M25)</f>
        <v>1.700978835978836</v>
      </c>
    </row>
    <row r="10" spans="1:14" x14ac:dyDescent="0.2">
      <c r="A10" s="128"/>
      <c r="B10" s="148" t="s">
        <v>88</v>
      </c>
      <c r="C10" s="126" t="s">
        <v>18</v>
      </c>
      <c r="D10" s="129">
        <v>1.33</v>
      </c>
      <c r="E10" s="124">
        <v>1.86</v>
      </c>
      <c r="F10" s="124"/>
      <c r="G10" s="124"/>
      <c r="H10" s="124"/>
      <c r="I10" s="124"/>
      <c r="J10" s="124"/>
      <c r="K10" s="124"/>
      <c r="L10" s="124"/>
      <c r="M10" s="122"/>
      <c r="N10" s="146">
        <f t="shared" si="0"/>
        <v>1.5950000000000002</v>
      </c>
    </row>
    <row r="11" spans="1:14" x14ac:dyDescent="0.2">
      <c r="A11" s="128"/>
      <c r="B11" s="121" t="s">
        <v>45</v>
      </c>
      <c r="C11" s="155" t="s">
        <v>18</v>
      </c>
      <c r="D11" s="129">
        <v>1.86</v>
      </c>
      <c r="E11" s="124">
        <v>2.33</v>
      </c>
      <c r="F11" s="124">
        <v>1.67</v>
      </c>
      <c r="G11" s="124">
        <v>1.67</v>
      </c>
      <c r="H11" s="124"/>
      <c r="I11" s="124"/>
      <c r="J11" s="124">
        <v>1.2</v>
      </c>
      <c r="K11" s="124">
        <v>1.5</v>
      </c>
      <c r="L11" s="124">
        <v>1</v>
      </c>
      <c r="M11" s="122">
        <v>2</v>
      </c>
      <c r="N11" s="146">
        <f t="shared" si="0"/>
        <v>1.6537500000000001</v>
      </c>
    </row>
    <row r="12" spans="1:14" x14ac:dyDescent="0.2">
      <c r="A12" s="128"/>
      <c r="B12" s="121" t="s">
        <v>89</v>
      </c>
      <c r="C12" s="122" t="s">
        <v>18</v>
      </c>
      <c r="D12" s="124"/>
      <c r="E12" s="124"/>
      <c r="F12" s="124">
        <v>1.67</v>
      </c>
      <c r="G12" s="124">
        <v>2</v>
      </c>
      <c r="H12" s="124"/>
      <c r="I12" s="124"/>
      <c r="J12" s="124"/>
      <c r="K12" s="124"/>
      <c r="L12" s="124"/>
      <c r="M12" s="122"/>
      <c r="N12" s="146">
        <f t="shared" si="0"/>
        <v>1.835</v>
      </c>
    </row>
    <row r="13" spans="1:14" x14ac:dyDescent="0.2">
      <c r="A13" s="128"/>
      <c r="B13" s="121" t="s">
        <v>57</v>
      </c>
      <c r="C13" s="122" t="s">
        <v>18</v>
      </c>
      <c r="D13" s="129">
        <v>1.75</v>
      </c>
      <c r="E13" s="124">
        <v>2.5</v>
      </c>
      <c r="F13" s="124"/>
      <c r="G13" s="124"/>
      <c r="H13" s="124"/>
      <c r="I13" s="124"/>
      <c r="J13" s="124"/>
      <c r="K13" s="124"/>
      <c r="L13" s="124"/>
      <c r="M13" s="122"/>
      <c r="N13" s="146">
        <f t="shared" si="0"/>
        <v>2.125</v>
      </c>
    </row>
    <row r="14" spans="1:14" x14ac:dyDescent="0.2">
      <c r="A14" s="128"/>
      <c r="B14" s="121" t="s">
        <v>47</v>
      </c>
      <c r="C14" s="122" t="s">
        <v>18</v>
      </c>
      <c r="D14" s="129">
        <v>1.2</v>
      </c>
      <c r="E14" s="124">
        <v>1.5</v>
      </c>
      <c r="F14" s="124">
        <v>1.87</v>
      </c>
      <c r="G14" s="124">
        <v>1.93</v>
      </c>
      <c r="H14" s="124"/>
      <c r="I14" s="124"/>
      <c r="J14" s="124"/>
      <c r="K14" s="124"/>
      <c r="L14" s="124"/>
      <c r="M14" s="122"/>
      <c r="N14" s="146">
        <f t="shared" si="0"/>
        <v>1.625</v>
      </c>
    </row>
    <row r="15" spans="1:14" x14ac:dyDescent="0.2">
      <c r="A15" s="128"/>
      <c r="B15" s="121" t="s">
        <v>48</v>
      </c>
      <c r="C15" s="122" t="s">
        <v>18</v>
      </c>
      <c r="D15" s="124">
        <v>1.75</v>
      </c>
      <c r="E15" s="124">
        <v>2</v>
      </c>
      <c r="F15" s="124"/>
      <c r="G15" s="124"/>
      <c r="H15" s="124"/>
      <c r="I15" s="124"/>
      <c r="J15" s="124">
        <v>1.5</v>
      </c>
      <c r="K15" s="124">
        <v>1.8</v>
      </c>
      <c r="L15" s="124">
        <v>1.3333333333333333</v>
      </c>
      <c r="M15" s="122">
        <v>2</v>
      </c>
      <c r="N15" s="146">
        <f t="shared" si="0"/>
        <v>1.7305555555555554</v>
      </c>
    </row>
    <row r="16" spans="1:14" x14ac:dyDescent="0.2">
      <c r="A16" s="128"/>
      <c r="B16" s="121" t="s">
        <v>49</v>
      </c>
      <c r="C16" s="122" t="s">
        <v>18</v>
      </c>
      <c r="D16" s="129">
        <v>1.33</v>
      </c>
      <c r="E16" s="124">
        <v>1.66</v>
      </c>
      <c r="F16" s="124">
        <v>1.73</v>
      </c>
      <c r="G16" s="124">
        <v>1.87</v>
      </c>
      <c r="H16" s="124">
        <v>1.3333333333333333</v>
      </c>
      <c r="I16" s="124">
        <v>2.3333333333333335</v>
      </c>
      <c r="J16" s="124"/>
      <c r="K16" s="124"/>
      <c r="L16" s="124"/>
      <c r="M16" s="122"/>
      <c r="N16" s="146">
        <f t="shared" si="0"/>
        <v>1.7094444444444445</v>
      </c>
    </row>
    <row r="17" spans="1:14" x14ac:dyDescent="0.2">
      <c r="A17" s="128"/>
      <c r="B17" s="121" t="s">
        <v>90</v>
      </c>
      <c r="C17" s="130" t="s">
        <v>18</v>
      </c>
      <c r="D17" s="129">
        <v>1.2</v>
      </c>
      <c r="E17" s="124">
        <v>1.66</v>
      </c>
      <c r="F17" s="124"/>
      <c r="G17" s="124"/>
      <c r="H17" s="124"/>
      <c r="I17" s="124"/>
      <c r="J17" s="124"/>
      <c r="K17" s="124"/>
      <c r="L17" s="124"/>
      <c r="M17" s="122"/>
      <c r="N17" s="146">
        <f t="shared" si="0"/>
        <v>1.43</v>
      </c>
    </row>
    <row r="18" spans="1:14" x14ac:dyDescent="0.2">
      <c r="A18" s="128"/>
      <c r="B18" s="121" t="s">
        <v>50</v>
      </c>
      <c r="C18" s="130" t="s">
        <v>18</v>
      </c>
      <c r="D18" s="129">
        <v>1.66</v>
      </c>
      <c r="E18" s="124">
        <v>2</v>
      </c>
      <c r="F18" s="124"/>
      <c r="G18" s="124"/>
      <c r="H18" s="124">
        <v>1.1111111111111112</v>
      </c>
      <c r="I18" s="124">
        <v>1.9444444444444444</v>
      </c>
      <c r="J18" s="124"/>
      <c r="K18" s="124"/>
      <c r="L18" s="124"/>
      <c r="M18" s="122"/>
      <c r="N18" s="146">
        <f t="shared" si="0"/>
        <v>1.6788888888888889</v>
      </c>
    </row>
    <row r="19" spans="1:14" x14ac:dyDescent="0.2">
      <c r="A19" s="128"/>
      <c r="B19" s="121" t="s">
        <v>91</v>
      </c>
      <c r="C19" s="131" t="s">
        <v>18</v>
      </c>
      <c r="D19" s="124">
        <v>1.2</v>
      </c>
      <c r="E19" s="124">
        <v>1.66</v>
      </c>
      <c r="F19" s="124"/>
      <c r="G19" s="124"/>
      <c r="H19" s="124">
        <v>1.3333333333333333</v>
      </c>
      <c r="I19" s="124">
        <v>2.3333333333333335</v>
      </c>
      <c r="J19" s="124"/>
      <c r="K19" s="124"/>
      <c r="L19" s="124">
        <v>1.3333333333333333</v>
      </c>
      <c r="M19" s="122">
        <v>1.6666666666666667</v>
      </c>
      <c r="N19" s="146">
        <f t="shared" si="0"/>
        <v>1.587777777777778</v>
      </c>
    </row>
    <row r="20" spans="1:14" x14ac:dyDescent="0.2">
      <c r="A20" s="128"/>
      <c r="B20" s="121" t="s">
        <v>51</v>
      </c>
      <c r="C20" s="130" t="s">
        <v>18</v>
      </c>
      <c r="D20" s="129">
        <v>2.5300000000000002</v>
      </c>
      <c r="E20" s="124">
        <v>3.32</v>
      </c>
      <c r="F20" s="124">
        <v>1.73</v>
      </c>
      <c r="G20" s="124">
        <v>2</v>
      </c>
      <c r="H20" s="124">
        <v>1.3333333333333333</v>
      </c>
      <c r="I20" s="124">
        <v>2.3333333333333335</v>
      </c>
      <c r="J20" s="124"/>
      <c r="K20" s="124"/>
      <c r="L20" s="124">
        <v>1.3333333333333333</v>
      </c>
      <c r="M20" s="122">
        <v>2</v>
      </c>
      <c r="N20" s="146">
        <f t="shared" si="0"/>
        <v>2.0725000000000002</v>
      </c>
    </row>
    <row r="21" spans="1:14" x14ac:dyDescent="0.2">
      <c r="A21" s="128"/>
      <c r="B21" s="121" t="s">
        <v>52</v>
      </c>
      <c r="C21" s="122" t="s">
        <v>18</v>
      </c>
      <c r="D21" s="129"/>
      <c r="E21" s="124"/>
      <c r="F21" s="124">
        <v>1.93</v>
      </c>
      <c r="G21" s="124">
        <v>2</v>
      </c>
      <c r="H21" s="124">
        <v>1.3333333333333333</v>
      </c>
      <c r="I21" s="124">
        <v>2.3333333333333335</v>
      </c>
      <c r="J21" s="124">
        <v>1.2</v>
      </c>
      <c r="K21" s="124">
        <v>1.5</v>
      </c>
      <c r="L21" s="124">
        <v>1.3333333333333333</v>
      </c>
      <c r="M21" s="122">
        <v>2</v>
      </c>
      <c r="N21" s="146">
        <f t="shared" si="0"/>
        <v>1.7037499999999999</v>
      </c>
    </row>
    <row r="22" spans="1:14" x14ac:dyDescent="0.2">
      <c r="A22" s="128"/>
      <c r="B22" s="121" t="s">
        <v>53</v>
      </c>
      <c r="C22" s="130" t="s">
        <v>18</v>
      </c>
      <c r="D22" s="129"/>
      <c r="E22" s="124"/>
      <c r="F22" s="124">
        <v>2</v>
      </c>
      <c r="G22" s="124">
        <v>2</v>
      </c>
      <c r="H22" s="124"/>
      <c r="I22" s="124"/>
      <c r="J22" s="124">
        <v>1.2</v>
      </c>
      <c r="K22" s="124">
        <v>1.5</v>
      </c>
      <c r="L22" s="124"/>
      <c r="M22" s="122"/>
      <c r="N22" s="146">
        <f t="shared" si="0"/>
        <v>1.675</v>
      </c>
    </row>
    <row r="23" spans="1:14" x14ac:dyDescent="0.2">
      <c r="A23" s="128"/>
      <c r="B23" s="121" t="s">
        <v>54</v>
      </c>
      <c r="C23" s="122" t="s">
        <v>18</v>
      </c>
      <c r="D23" s="129"/>
      <c r="E23" s="124"/>
      <c r="F23" s="124"/>
      <c r="G23" s="124"/>
      <c r="H23" s="124"/>
      <c r="I23" s="124"/>
      <c r="J23" s="124">
        <v>1.2</v>
      </c>
      <c r="K23" s="124">
        <v>1.5</v>
      </c>
      <c r="L23" s="124">
        <v>1</v>
      </c>
      <c r="M23" s="122">
        <v>2</v>
      </c>
      <c r="N23" s="146">
        <f t="shared" si="0"/>
        <v>1.425</v>
      </c>
    </row>
    <row r="24" spans="1:14" x14ac:dyDescent="0.2">
      <c r="A24" s="128"/>
      <c r="B24" s="121" t="s">
        <v>55</v>
      </c>
      <c r="C24" s="130" t="s">
        <v>18</v>
      </c>
      <c r="D24" s="129"/>
      <c r="E24" s="124"/>
      <c r="F24" s="124">
        <v>1.93</v>
      </c>
      <c r="G24" s="124">
        <v>2</v>
      </c>
      <c r="H24" s="124">
        <v>1.3333333333333333</v>
      </c>
      <c r="I24" s="124">
        <v>2.3333333333333335</v>
      </c>
      <c r="J24" s="124">
        <v>1</v>
      </c>
      <c r="K24" s="124">
        <v>1.5</v>
      </c>
      <c r="L24" s="124">
        <v>1.3333333333333333</v>
      </c>
      <c r="M24" s="122">
        <v>2</v>
      </c>
      <c r="N24" s="146">
        <f t="shared" si="0"/>
        <v>1.67875</v>
      </c>
    </row>
    <row r="25" spans="1:14" x14ac:dyDescent="0.2">
      <c r="A25" s="128"/>
      <c r="B25" s="121" t="s">
        <v>56</v>
      </c>
      <c r="C25" s="122" t="s">
        <v>18</v>
      </c>
      <c r="D25" s="129">
        <v>1.3</v>
      </c>
      <c r="E25" s="124">
        <v>1.66</v>
      </c>
      <c r="F25" s="124">
        <v>1.8</v>
      </c>
      <c r="G25" s="124">
        <v>2</v>
      </c>
      <c r="H25" s="124">
        <v>1.3333333333333333</v>
      </c>
      <c r="I25" s="124">
        <v>2.3333333333333335</v>
      </c>
      <c r="J25" s="124">
        <v>1</v>
      </c>
      <c r="K25" s="124">
        <v>1.5</v>
      </c>
      <c r="L25" s="124">
        <v>1.3333333333333333</v>
      </c>
      <c r="M25" s="122">
        <v>2</v>
      </c>
      <c r="N25" s="146">
        <f t="shared" si="0"/>
        <v>1.6260000000000001</v>
      </c>
    </row>
    <row r="26" spans="1:14" x14ac:dyDescent="0.2">
      <c r="A26" s="132" t="s">
        <v>60</v>
      </c>
      <c r="B26" s="121"/>
      <c r="C26" s="130" t="s">
        <v>18</v>
      </c>
      <c r="D26" s="129">
        <v>3</v>
      </c>
      <c r="E26" s="124">
        <v>4.5</v>
      </c>
      <c r="F26" s="124">
        <v>3.5</v>
      </c>
      <c r="G26" s="124">
        <v>3.5</v>
      </c>
      <c r="H26" s="124">
        <v>3</v>
      </c>
      <c r="I26" s="124">
        <v>4</v>
      </c>
      <c r="J26" s="124">
        <v>2</v>
      </c>
      <c r="K26" s="124">
        <v>3</v>
      </c>
      <c r="L26" s="124">
        <v>2</v>
      </c>
      <c r="M26" s="122">
        <v>3.5</v>
      </c>
      <c r="N26" s="146">
        <f t="shared" si="0"/>
        <v>3.2</v>
      </c>
    </row>
    <row r="27" spans="1:14" ht="13.5" thickBot="1" x14ac:dyDescent="0.25">
      <c r="A27" s="120" t="s">
        <v>61</v>
      </c>
      <c r="B27" s="121"/>
      <c r="C27" s="122" t="s">
        <v>18</v>
      </c>
      <c r="D27" s="129">
        <v>14</v>
      </c>
      <c r="E27" s="124">
        <v>19</v>
      </c>
      <c r="F27" s="124">
        <v>12</v>
      </c>
      <c r="G27" s="124">
        <v>12</v>
      </c>
      <c r="H27" s="124">
        <v>10</v>
      </c>
      <c r="I27" s="124">
        <v>14</v>
      </c>
      <c r="J27" s="124"/>
      <c r="K27" s="124"/>
      <c r="L27" s="124"/>
      <c r="M27" s="122"/>
      <c r="N27" s="146">
        <f t="shared" si="0"/>
        <v>13.5</v>
      </c>
    </row>
    <row r="28" spans="1:14" ht="16.5" thickBot="1" x14ac:dyDescent="0.3">
      <c r="A28" s="92" t="s">
        <v>85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9"/>
      <c r="N28" s="146" t="e">
        <f t="shared" si="0"/>
        <v>#DIV/0!</v>
      </c>
    </row>
    <row r="29" spans="1:14" x14ac:dyDescent="0.2">
      <c r="A29" s="120" t="s">
        <v>65</v>
      </c>
      <c r="B29" s="121"/>
      <c r="C29" s="122" t="s">
        <v>37</v>
      </c>
      <c r="D29" s="123">
        <v>5</v>
      </c>
      <c r="E29" s="124">
        <v>7</v>
      </c>
      <c r="F29" s="124">
        <v>6</v>
      </c>
      <c r="G29" s="124">
        <v>7</v>
      </c>
      <c r="H29" s="124">
        <v>6</v>
      </c>
      <c r="I29" s="124">
        <v>7.5</v>
      </c>
      <c r="J29" s="124"/>
      <c r="K29" s="124"/>
      <c r="L29" s="124">
        <v>8</v>
      </c>
      <c r="M29" s="122">
        <v>13</v>
      </c>
      <c r="N29" s="146">
        <f t="shared" si="0"/>
        <v>7.4375</v>
      </c>
    </row>
    <row r="30" spans="1:14" x14ac:dyDescent="0.2">
      <c r="A30" s="120" t="s">
        <v>66</v>
      </c>
      <c r="B30" s="121"/>
      <c r="C30" s="122" t="s">
        <v>18</v>
      </c>
      <c r="D30" s="123"/>
      <c r="E30" s="124"/>
      <c r="F30" s="124"/>
      <c r="G30" s="124"/>
      <c r="H30" s="124">
        <v>1.5</v>
      </c>
      <c r="I30" s="124">
        <v>2</v>
      </c>
      <c r="J30" s="124">
        <v>1.3</v>
      </c>
      <c r="K30" s="124">
        <v>1.8</v>
      </c>
      <c r="L30" s="124"/>
      <c r="M30" s="122"/>
      <c r="N30" s="146">
        <f t="shared" si="0"/>
        <v>1.65</v>
      </c>
    </row>
    <row r="31" spans="1:14" x14ac:dyDescent="0.2">
      <c r="A31" s="120" t="s">
        <v>67</v>
      </c>
      <c r="B31" s="121"/>
      <c r="C31" s="122" t="s">
        <v>18</v>
      </c>
      <c r="D31" s="123">
        <v>3.61</v>
      </c>
      <c r="E31" s="124">
        <v>4.7</v>
      </c>
      <c r="F31" s="124">
        <v>3.5</v>
      </c>
      <c r="G31" s="124">
        <v>4.2</v>
      </c>
      <c r="H31" s="124">
        <v>3.8888888888888888</v>
      </c>
      <c r="I31" s="124">
        <v>4.4444444444444446</v>
      </c>
      <c r="J31" s="124">
        <v>4</v>
      </c>
      <c r="K31" s="124">
        <v>5</v>
      </c>
      <c r="L31" s="124">
        <v>3.6111111111111112</v>
      </c>
      <c r="M31" s="122">
        <v>4.7222222222222223</v>
      </c>
      <c r="N31" s="146">
        <f t="shared" si="0"/>
        <v>4.1676666666666673</v>
      </c>
    </row>
    <row r="32" spans="1:14" x14ac:dyDescent="0.2">
      <c r="A32" s="120" t="s">
        <v>41</v>
      </c>
      <c r="B32" s="121"/>
      <c r="C32" s="122" t="s">
        <v>18</v>
      </c>
      <c r="D32" s="123">
        <v>3</v>
      </c>
      <c r="E32" s="124">
        <v>3.8</v>
      </c>
      <c r="F32" s="124">
        <v>4</v>
      </c>
      <c r="G32" s="124">
        <v>4.5</v>
      </c>
      <c r="H32" s="124"/>
      <c r="I32" s="124"/>
      <c r="J32" s="124">
        <v>4</v>
      </c>
      <c r="K32" s="124">
        <v>4.5</v>
      </c>
      <c r="L32" s="124">
        <v>3.8</v>
      </c>
      <c r="M32" s="122">
        <v>4</v>
      </c>
      <c r="N32" s="146">
        <f t="shared" si="0"/>
        <v>3.95</v>
      </c>
    </row>
    <row r="33" spans="1:14" x14ac:dyDescent="0.2">
      <c r="A33" s="120" t="s">
        <v>68</v>
      </c>
      <c r="B33" s="121"/>
      <c r="C33" s="122" t="s">
        <v>18</v>
      </c>
      <c r="D33" s="123">
        <v>5</v>
      </c>
      <c r="E33" s="124">
        <v>9</v>
      </c>
      <c r="F33" s="124">
        <v>5.5</v>
      </c>
      <c r="G33" s="124">
        <v>6</v>
      </c>
      <c r="H33" s="124">
        <v>6.5</v>
      </c>
      <c r="I33" s="124">
        <v>9</v>
      </c>
      <c r="J33" s="124">
        <v>9</v>
      </c>
      <c r="K33" s="124">
        <v>10</v>
      </c>
      <c r="L33" s="124">
        <v>7.8888888888888893</v>
      </c>
      <c r="M33" s="122">
        <v>8.3333333333333339</v>
      </c>
      <c r="N33" s="146">
        <f t="shared" si="0"/>
        <v>7.6222222222222218</v>
      </c>
    </row>
    <row r="34" spans="1:14" x14ac:dyDescent="0.2">
      <c r="A34" s="120" t="s">
        <v>69</v>
      </c>
      <c r="B34" s="121"/>
      <c r="C34" s="122" t="s">
        <v>18</v>
      </c>
      <c r="D34" s="123">
        <v>4.8499999999999996</v>
      </c>
      <c r="E34" s="124">
        <v>6</v>
      </c>
      <c r="F34" s="124">
        <v>6</v>
      </c>
      <c r="G34" s="124">
        <v>6</v>
      </c>
      <c r="H34" s="124">
        <v>6.0714285714285712</v>
      </c>
      <c r="I34" s="124">
        <v>6.4285714285714288</v>
      </c>
      <c r="J34" s="124">
        <v>6</v>
      </c>
      <c r="K34" s="124">
        <v>7</v>
      </c>
      <c r="L34" s="124">
        <v>5.3125</v>
      </c>
      <c r="M34" s="122">
        <v>5.3125</v>
      </c>
      <c r="N34" s="146">
        <f t="shared" si="0"/>
        <v>5.8975</v>
      </c>
    </row>
    <row r="35" spans="1:14" x14ac:dyDescent="0.2">
      <c r="A35" s="120" t="s">
        <v>43</v>
      </c>
      <c r="B35" s="121"/>
      <c r="C35" s="122" t="s">
        <v>18</v>
      </c>
      <c r="D35" s="123">
        <v>3</v>
      </c>
      <c r="E35" s="124">
        <v>4.2</v>
      </c>
      <c r="F35" s="124"/>
      <c r="G35" s="124"/>
      <c r="H35" s="124">
        <v>4.7222222222222223</v>
      </c>
      <c r="I35" s="124">
        <v>5</v>
      </c>
      <c r="J35" s="124">
        <v>6</v>
      </c>
      <c r="K35" s="124">
        <v>7</v>
      </c>
      <c r="L35" s="124">
        <v>3.1666666666666665</v>
      </c>
      <c r="M35" s="122">
        <v>3.3333333333333335</v>
      </c>
      <c r="N35" s="146">
        <f t="shared" si="0"/>
        <v>4.552777777777778</v>
      </c>
    </row>
    <row r="36" spans="1:14" x14ac:dyDescent="0.2">
      <c r="A36" s="120" t="s">
        <v>70</v>
      </c>
      <c r="B36" s="121"/>
      <c r="C36" s="122" t="s">
        <v>18</v>
      </c>
      <c r="D36" s="123">
        <v>4.5</v>
      </c>
      <c r="E36" s="124">
        <v>5.3</v>
      </c>
      <c r="F36" s="124"/>
      <c r="G36" s="124"/>
      <c r="H36" s="124">
        <v>6.3888888888888893</v>
      </c>
      <c r="I36" s="124">
        <v>6.666666666666667</v>
      </c>
      <c r="J36" s="124"/>
      <c r="K36" s="124"/>
      <c r="L36" s="124"/>
      <c r="M36" s="122"/>
      <c r="N36" s="146">
        <f t="shared" si="0"/>
        <v>5.7138888888888895</v>
      </c>
    </row>
    <row r="37" spans="1:14" x14ac:dyDescent="0.2">
      <c r="A37" s="120" t="s">
        <v>71</v>
      </c>
      <c r="B37" s="121"/>
      <c r="C37" s="122" t="s">
        <v>18</v>
      </c>
      <c r="D37" s="123">
        <v>4</v>
      </c>
      <c r="E37" s="124">
        <v>10</v>
      </c>
      <c r="F37" s="124">
        <v>2.5</v>
      </c>
      <c r="G37" s="124">
        <v>7</v>
      </c>
      <c r="H37" s="124">
        <v>5.5</v>
      </c>
      <c r="I37" s="124">
        <v>7</v>
      </c>
      <c r="J37" s="124">
        <v>7</v>
      </c>
      <c r="K37" s="124">
        <v>8</v>
      </c>
      <c r="L37" s="124">
        <v>6</v>
      </c>
      <c r="M37" s="122">
        <v>8.5</v>
      </c>
      <c r="N37" s="146">
        <f t="shared" si="0"/>
        <v>6.55</v>
      </c>
    </row>
    <row r="38" spans="1:14" x14ac:dyDescent="0.2">
      <c r="A38" s="120" t="s">
        <v>72</v>
      </c>
      <c r="B38" s="121"/>
      <c r="C38" s="122" t="s">
        <v>18</v>
      </c>
      <c r="D38" s="123">
        <v>3.3</v>
      </c>
      <c r="E38" s="124">
        <v>3.75</v>
      </c>
      <c r="F38" s="124">
        <v>4.5</v>
      </c>
      <c r="G38" s="124">
        <v>5</v>
      </c>
      <c r="H38" s="124"/>
      <c r="I38" s="124"/>
      <c r="J38" s="124">
        <v>4</v>
      </c>
      <c r="K38" s="124">
        <v>4.5</v>
      </c>
      <c r="L38" s="124">
        <v>3.5</v>
      </c>
      <c r="M38" s="122">
        <v>4.5</v>
      </c>
      <c r="N38" s="146">
        <f t="shared" si="0"/>
        <v>4.1312499999999996</v>
      </c>
    </row>
    <row r="39" spans="1:14" x14ac:dyDescent="0.2">
      <c r="A39" s="120" t="s">
        <v>73</v>
      </c>
      <c r="B39" s="121"/>
      <c r="C39" s="122" t="s">
        <v>18</v>
      </c>
      <c r="D39" s="123">
        <v>4</v>
      </c>
      <c r="E39" s="124">
        <v>5</v>
      </c>
      <c r="F39" s="124">
        <v>4.5</v>
      </c>
      <c r="G39" s="124">
        <v>4.5</v>
      </c>
      <c r="H39" s="124">
        <v>5</v>
      </c>
      <c r="I39" s="124">
        <v>5.5</v>
      </c>
      <c r="J39" s="124">
        <v>4</v>
      </c>
      <c r="K39" s="124">
        <v>4.5</v>
      </c>
      <c r="L39" s="124">
        <v>3.75</v>
      </c>
      <c r="M39" s="122">
        <v>4.6875</v>
      </c>
      <c r="N39" s="146">
        <f t="shared" si="0"/>
        <v>4.5437500000000002</v>
      </c>
    </row>
    <row r="40" spans="1:14" x14ac:dyDescent="0.2">
      <c r="A40" s="120" t="s">
        <v>60</v>
      </c>
      <c r="B40" s="121"/>
      <c r="C40" s="122" t="s">
        <v>18</v>
      </c>
      <c r="D40" s="123">
        <v>4</v>
      </c>
      <c r="E40" s="124">
        <v>6</v>
      </c>
      <c r="F40" s="124"/>
      <c r="G40" s="124"/>
      <c r="H40" s="124">
        <v>5</v>
      </c>
      <c r="I40" s="124">
        <v>6</v>
      </c>
      <c r="J40" s="124"/>
      <c r="K40" s="124"/>
      <c r="L40" s="124"/>
      <c r="M40" s="122"/>
      <c r="N40" s="146">
        <f t="shared" si="0"/>
        <v>5.25</v>
      </c>
    </row>
    <row r="41" spans="1:14" ht="13.5" thickBot="1" x14ac:dyDescent="0.25">
      <c r="A41" s="149" t="s">
        <v>74</v>
      </c>
      <c r="B41" s="150"/>
      <c r="C41" s="151" t="s">
        <v>18</v>
      </c>
      <c r="D41" s="152">
        <v>4</v>
      </c>
      <c r="E41" s="153">
        <v>6</v>
      </c>
      <c r="F41" s="153">
        <v>5</v>
      </c>
      <c r="G41" s="153">
        <v>6</v>
      </c>
      <c r="H41" s="153">
        <v>5</v>
      </c>
      <c r="I41" s="153">
        <v>7.1428571428571432</v>
      </c>
      <c r="J41" s="153">
        <v>4.5</v>
      </c>
      <c r="K41" s="153">
        <v>5.5</v>
      </c>
      <c r="L41" s="153">
        <v>7.1428571428571432</v>
      </c>
      <c r="M41" s="151">
        <v>7.8571428571428568</v>
      </c>
      <c r="N41" s="146">
        <f t="shared" si="0"/>
        <v>5.8142857142857149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2015-10-15T09:03:28Z</dcterms:created>
  <dcterms:modified xsi:type="dcterms:W3CDTF">2015-10-15T09:29:17Z</dcterms:modified>
</cp:coreProperties>
</file>